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acopa06\Desktop\WE 11.11\IRM CHAM\25TE0177_DCE VF\3_Documents Divers\DPGF\"/>
    </mc:Choice>
  </mc:AlternateContent>
  <bookViews>
    <workbookView xWindow="0" yWindow="0" windowWidth="28800" windowHeight="10584" tabRatio="290" firstSheet="1" activeTab="2"/>
  </bookViews>
  <sheets>
    <sheet name="PDG" sheetId="3" state="hidden" r:id="rId1"/>
    <sheet name="PDGARDE" sheetId="2" r:id="rId2"/>
    <sheet name="DPGF " sheetId="5" r:id="rId3"/>
  </sheets>
  <definedNames>
    <definedName name="MA">#REF!</definedName>
    <definedName name="MO">#REF!</definedName>
    <definedName name="TH">#REF!</definedName>
    <definedName name="_xlnm.Print_Area" localSheetId="0">PDG!$A$1:$H$19</definedName>
    <definedName name="_xlnm.Print_Area" localSheetId="1">PDGARDE!$A$1:$G$58</definedName>
  </definedNames>
  <calcPr calcId="162913"/>
</workbook>
</file>

<file path=xl/calcChain.xml><?xml version="1.0" encoding="utf-8"?>
<calcChain xmlns="http://schemas.openxmlformats.org/spreadsheetml/2006/main">
  <c r="F118" i="5" l="1"/>
  <c r="F117" i="5"/>
  <c r="F120" i="5" s="1"/>
  <c r="F111" i="5"/>
  <c r="F110" i="5"/>
  <c r="F112" i="5" s="1"/>
  <c r="F106" i="5"/>
  <c r="F107" i="5" s="1"/>
  <c r="F102" i="5"/>
  <c r="F101" i="5"/>
  <c r="F97" i="5"/>
  <c r="F96" i="5"/>
  <c r="F98" i="5" s="1"/>
  <c r="F91" i="5"/>
  <c r="F90" i="5"/>
  <c r="F93" i="5" s="1"/>
  <c r="F85" i="5"/>
  <c r="F86" i="5"/>
  <c r="F84" i="5"/>
  <c r="F79" i="5"/>
  <c r="F80" i="5" s="1"/>
  <c r="F72" i="5"/>
  <c r="F73" i="5"/>
  <c r="F74" i="5"/>
  <c r="F71" i="5"/>
  <c r="F76" i="5" s="1"/>
  <c r="F24" i="5"/>
  <c r="F25" i="5"/>
  <c r="F26" i="5"/>
  <c r="F27" i="5"/>
  <c r="F31" i="5"/>
  <c r="F32" i="5"/>
  <c r="F33" i="5"/>
  <c r="F34" i="5"/>
  <c r="F38" i="5"/>
  <c r="F39" i="5"/>
  <c r="F40" i="5"/>
  <c r="F41" i="5"/>
  <c r="F43" i="5"/>
  <c r="F48" i="5"/>
  <c r="F49" i="5"/>
  <c r="F50" i="5"/>
  <c r="F51" i="5"/>
  <c r="F55" i="5"/>
  <c r="F56" i="5"/>
  <c r="F57" i="5"/>
  <c r="F61" i="5"/>
  <c r="F62" i="5"/>
  <c r="F63" i="5"/>
  <c r="F65" i="5"/>
  <c r="F23" i="5"/>
  <c r="F13" i="5"/>
  <c r="F14" i="5"/>
  <c r="F15" i="5"/>
  <c r="F12" i="5"/>
  <c r="F16" i="5" l="1"/>
  <c r="F103" i="5"/>
  <c r="F88" i="5"/>
  <c r="F114" i="5"/>
  <c r="F122" i="5" s="1"/>
  <c r="F123" i="5" s="1"/>
  <c r="F125" i="5" s="1"/>
  <c r="F68" i="5"/>
</calcChain>
</file>

<file path=xl/sharedStrings.xml><?xml version="1.0" encoding="utf-8"?>
<sst xmlns="http://schemas.openxmlformats.org/spreadsheetml/2006/main" count="159" uniqueCount="86">
  <si>
    <t>DESIGNATION</t>
  </si>
  <si>
    <t xml:space="preserve">CODE </t>
  </si>
  <si>
    <t>U.</t>
  </si>
  <si>
    <t>QTE</t>
  </si>
  <si>
    <t>P.U. Euros</t>
  </si>
  <si>
    <t>TOTAL</t>
  </si>
  <si>
    <t>Euros</t>
  </si>
  <si>
    <t>U</t>
  </si>
  <si>
    <t>ml</t>
  </si>
  <si>
    <t>TVA 20%</t>
  </si>
  <si>
    <t>ens</t>
  </si>
  <si>
    <t>PEO - DOE - Synoptique</t>
  </si>
  <si>
    <t>Dossier d'autocontrôle</t>
  </si>
  <si>
    <t>PV d'essais - Réception</t>
  </si>
  <si>
    <t xml:space="preserve">Réseau oxygène </t>
  </si>
  <si>
    <t>Tube cuivre dégraissé y compris vannes, supportage, fourreau ventilé…</t>
  </si>
  <si>
    <t>Diam</t>
  </si>
  <si>
    <t>Signalétique réseaux</t>
  </si>
  <si>
    <t>Nettoyage et désinfection</t>
  </si>
  <si>
    <t>Réseaux secondaires</t>
  </si>
  <si>
    <t>Prises</t>
  </si>
  <si>
    <t>Prise O2</t>
  </si>
  <si>
    <t>Goulotte technique</t>
  </si>
  <si>
    <t>TRAVAUX  SUR RESEAUX  CUIVRE</t>
  </si>
  <si>
    <t>Synoptique de l'installation</t>
  </si>
  <si>
    <t>Sous total ht poste 3.3</t>
  </si>
  <si>
    <t>DESCRIPTION DES OUVRAGES</t>
  </si>
  <si>
    <t>fourreaux</t>
  </si>
  <si>
    <t>Signalétique</t>
  </si>
  <si>
    <t>Sous total ht poste 3.4</t>
  </si>
  <si>
    <t>Réseaux primaires</t>
  </si>
  <si>
    <t>Raccordement sur existant</t>
  </si>
  <si>
    <t>Réseau vide</t>
  </si>
  <si>
    <t xml:space="preserve">Tube cuivre dégraissé y compris vannes, supportage, </t>
  </si>
  <si>
    <t>Prise air</t>
  </si>
  <si>
    <t>Prise vide</t>
  </si>
  <si>
    <t>EQUIPEMENTS SUR INSTALLATION</t>
  </si>
  <si>
    <t>Régulateurs seconde détente</t>
  </si>
  <si>
    <t xml:space="preserve">Régulateur O2 </t>
  </si>
  <si>
    <t>Vannes d'isolement sur réseaux</t>
  </si>
  <si>
    <t>Vannes O2</t>
  </si>
  <si>
    <t>Coupure vide UFM</t>
  </si>
  <si>
    <t>Vanne de coupure sous coffret</t>
  </si>
  <si>
    <t>Barrage primaire </t>
  </si>
  <si>
    <t xml:space="preserve">Vanne de coupure O2 </t>
  </si>
  <si>
    <t>Vanne coupure Air médical</t>
  </si>
  <si>
    <t>Pot à purge</t>
  </si>
  <si>
    <t>Coffrets</t>
  </si>
  <si>
    <t>Coffret vitré barrage primaire INT OU EXT</t>
  </si>
  <si>
    <t>Armoire vitrée seconde détente</t>
  </si>
  <si>
    <t>ALARME</t>
  </si>
  <si>
    <t>Coffret d'alarme</t>
  </si>
  <si>
    <t>Raccordements électriques</t>
  </si>
  <si>
    <t>Regulateur air</t>
  </si>
  <si>
    <t>Vannes air</t>
  </si>
  <si>
    <t>Réseau AIR</t>
  </si>
  <si>
    <t>TOTAL LOT 05 FM HT</t>
  </si>
  <si>
    <t>TOTAL LOT 05  FM TTC</t>
  </si>
  <si>
    <t>3.7</t>
  </si>
  <si>
    <t>Sous total ht poste 3.7.1</t>
  </si>
  <si>
    <t>Sous total ht poste 3.7.2</t>
  </si>
  <si>
    <t>Sous total ht poste 3.7.3</t>
  </si>
  <si>
    <t>Sous total ht poste 3.7.4</t>
  </si>
  <si>
    <t>Sous total ht poste 3.7.5</t>
  </si>
  <si>
    <t>Sous total ht poste 3.7,6</t>
  </si>
  <si>
    <t>Sous total ht poste 3.7</t>
  </si>
  <si>
    <t>3.8</t>
  </si>
  <si>
    <t>Sous total ht poste 3.8</t>
  </si>
  <si>
    <t>Coupure galvanique</t>
  </si>
  <si>
    <t>Coffret de coupure suivant cctp</t>
  </si>
  <si>
    <t>Ens</t>
  </si>
  <si>
    <t>3.6</t>
  </si>
  <si>
    <t>Sous total ht poste 3,6</t>
  </si>
  <si>
    <t>LOT 5 FLUIDES MEDICAUX</t>
  </si>
  <si>
    <t>Date:</t>
  </si>
  <si>
    <t>CACHET ENTREPRISE</t>
  </si>
  <si>
    <t xml:space="preserve">Nom de l'entreprise: </t>
  </si>
  <si>
    <t>3.7.1</t>
  </si>
  <si>
    <t>3.7.2</t>
  </si>
  <si>
    <t>3.7.3</t>
  </si>
  <si>
    <t>3.7.4</t>
  </si>
  <si>
    <t>3.7.5</t>
  </si>
  <si>
    <t>3.7.6</t>
  </si>
  <si>
    <t>Sous total ht poste 2- 3,9</t>
  </si>
  <si>
    <t>L'attention des candidats est attirée sur le fait qu'ils doivent impérativement compléter l'intégralité des lignes de la DPGF 
(cellules en blanc : quantité, prix unitaire, et montant total en euros H.T.). 
Le cas échéant, le candidat peut détailler certains postes existants listés dans la D.P.G.F. et décrits au C.C.T.P., mais il ne peut en aucun cas ajouter ou supprimer de poste sous peine d'entacher son offre d'irrégularité et de la voir écartée.
Dans l'éventualité où un candidat considérerait qu'un poste est compris dans un autre poste, le candidat devra indiquer à minima la mention "compris.</t>
  </si>
  <si>
    <t>CH Arrondissement de Montreuil-sur-Mer
Affaire n°25TE0177 - Extension pour l'installation d'une IRM 3T au CHAM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</si>
</sst>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 ##0.00"/>
    <numFmt numFmtId="165" formatCode="#,##0.00\ [$€-1]"/>
    <numFmt numFmtId="166" formatCode="0_)"/>
    <numFmt numFmtId="167" formatCode="#,##0.00\ &quot;€&quot;"/>
  </numFmts>
  <fonts count="25" x14ac:knownFonts="1">
    <font>
      <sz val="10"/>
      <name val="Arial"/>
    </font>
    <font>
      <sz val="10"/>
      <name val="Arial"/>
      <family val="2"/>
    </font>
    <font>
      <sz val="10"/>
      <name val="Arial"/>
      <family val="2"/>
    </font>
    <font>
      <b/>
      <sz val="10"/>
      <name val="Arial"/>
      <family val="2"/>
    </font>
    <font>
      <b/>
      <u/>
      <sz val="10"/>
      <name val="Arial"/>
      <family val="2"/>
    </font>
    <font>
      <u/>
      <sz val="10"/>
      <name val="Arial"/>
      <family val="2"/>
    </font>
    <font>
      <b/>
      <i/>
      <u/>
      <sz val="12"/>
      <name val="Arial"/>
      <family val="2"/>
    </font>
    <font>
      <sz val="10"/>
      <color indexed="8"/>
      <name val="Arial"/>
      <family val="2"/>
    </font>
    <font>
      <sz val="10"/>
      <name val="MS Sans Serif"/>
      <family val="2"/>
    </font>
    <font>
      <i/>
      <u/>
      <sz val="10"/>
      <name val="Arial"/>
      <family val="2"/>
    </font>
    <font>
      <sz val="12"/>
      <name val="Times New Roman"/>
      <family val="1"/>
    </font>
    <font>
      <b/>
      <sz val="16"/>
      <color rgb="FF000000"/>
      <name val="Arial Narrow"/>
      <family val="2"/>
    </font>
    <font>
      <sz val="12"/>
      <name val="Arial Narrow"/>
      <family val="2"/>
    </font>
    <font>
      <i/>
      <sz val="22"/>
      <color rgb="FF44546A"/>
      <name val="Arial"/>
      <family val="2"/>
    </font>
    <font>
      <sz val="12"/>
      <name val="Arial"/>
      <family val="2"/>
    </font>
    <font>
      <b/>
      <sz val="9"/>
      <color rgb="FFFFFFFF"/>
      <name val="Times New Roman"/>
      <family val="1"/>
    </font>
    <font>
      <sz val="8"/>
      <name val="Tms Rmn"/>
    </font>
    <font>
      <b/>
      <sz val="14"/>
      <name val="Calibri"/>
      <family val="2"/>
      <scheme val="minor"/>
    </font>
    <font>
      <sz val="10"/>
      <name val="Calibri"/>
      <family val="2"/>
      <scheme val="minor"/>
    </font>
    <font>
      <b/>
      <sz val="18"/>
      <name val="Calibri"/>
      <family val="2"/>
      <scheme val="minor"/>
    </font>
    <font>
      <b/>
      <sz val="14"/>
      <name val="Calibri"/>
      <family val="2"/>
    </font>
    <font>
      <b/>
      <sz val="10"/>
      <color theme="1"/>
      <name val="Arial"/>
      <family val="2"/>
    </font>
    <font>
      <b/>
      <sz val="10"/>
      <color theme="1"/>
      <name val="Comic Sans MS"/>
      <family val="4"/>
    </font>
    <font>
      <strike/>
      <sz val="10"/>
      <name val="Arial"/>
      <family val="2"/>
    </font>
    <font>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25">
    <border>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166" fontId="16" fillId="0" borderId="0"/>
  </cellStyleXfs>
  <cellXfs count="98">
    <xf numFmtId="0" fontId="0" fillId="0" borderId="0" xfId="0"/>
    <xf numFmtId="0" fontId="0" fillId="0" borderId="0" xfId="0" applyAlignment="1">
      <alignment horizontal="left" vertical="top" wrapText="1"/>
    </xf>
    <xf numFmtId="0" fontId="0" fillId="0" borderId="0" xfId="0" applyAlignment="1">
      <alignment horizontal="center"/>
    </xf>
    <xf numFmtId="0" fontId="2" fillId="0" borderId="0" xfId="0" applyFont="1" applyAlignment="1">
      <alignment horizontal="left" wrapText="1"/>
    </xf>
    <xf numFmtId="0" fontId="2" fillId="0" borderId="1" xfId="0" applyFont="1" applyBorder="1" applyAlignment="1">
      <alignment horizontal="center" vertical="center"/>
    </xf>
    <xf numFmtId="0" fontId="5" fillId="0" borderId="4" xfId="0" applyFont="1" applyBorder="1"/>
    <xf numFmtId="0" fontId="3" fillId="0" borderId="4" xfId="0" applyFont="1" applyBorder="1" applyAlignment="1">
      <alignment horizontal="right" vertical="top" wrapText="1"/>
    </xf>
    <xf numFmtId="0" fontId="0" fillId="0" borderId="5" xfId="0" applyBorder="1" applyAlignment="1">
      <alignment horizontal="left" vertical="top" wrapText="1"/>
    </xf>
    <xf numFmtId="0" fontId="2" fillId="0" borderId="8" xfId="0" applyFont="1" applyBorder="1" applyAlignment="1">
      <alignment horizontal="center" vertical="center"/>
    </xf>
    <xf numFmtId="0" fontId="2" fillId="0" borderId="8" xfId="0" applyFont="1" applyBorder="1" applyAlignment="1">
      <alignment horizontal="center"/>
    </xf>
    <xf numFmtId="0" fontId="0" fillId="0" borderId="8" xfId="0" applyBorder="1" applyAlignment="1">
      <alignment horizontal="left" vertical="top" wrapText="1"/>
    </xf>
    <xf numFmtId="0" fontId="0" fillId="0" borderId="7" xfId="0" applyBorder="1" applyAlignment="1">
      <alignment horizontal="left" vertical="top" wrapText="1"/>
    </xf>
    <xf numFmtId="0" fontId="2" fillId="0" borderId="0" xfId="0" applyFont="1" applyAlignment="1">
      <alignment horizontal="left" vertical="top" wrapText="1"/>
    </xf>
    <xf numFmtId="0" fontId="3" fillId="0" borderId="8" xfId="0" applyFont="1" applyBorder="1" applyAlignment="1">
      <alignment horizontal="center"/>
    </xf>
    <xf numFmtId="0" fontId="7" fillId="0" borderId="8" xfId="0" applyFont="1" applyBorder="1" applyAlignment="1">
      <alignment horizontal="center"/>
    </xf>
    <xf numFmtId="0" fontId="4" fillId="0" borderId="10" xfId="0" applyFont="1" applyBorder="1"/>
    <xf numFmtId="0" fontId="3" fillId="0" borderId="0" xfId="0" applyFont="1" applyAlignment="1">
      <alignment horizontal="right" wrapText="1"/>
    </xf>
    <xf numFmtId="0" fontId="3" fillId="0" borderId="0" xfId="0" applyFont="1" applyAlignment="1">
      <alignment horizontal="right"/>
    </xf>
    <xf numFmtId="0" fontId="9" fillId="0" borderId="10" xfId="0" applyFont="1" applyBorder="1"/>
    <xf numFmtId="0" fontId="6" fillId="0" borderId="0" xfId="0" applyFont="1" applyAlignment="1">
      <alignment horizontal="center" vertical="center"/>
    </xf>
    <xf numFmtId="0" fontId="0" fillId="0" borderId="0" xfId="0" applyAlignment="1">
      <alignment vertical="center"/>
    </xf>
    <xf numFmtId="49" fontId="0" fillId="0" borderId="0" xfId="0" applyNumberFormat="1" applyAlignment="1">
      <alignment wrapText="1"/>
    </xf>
    <xf numFmtId="165" fontId="0" fillId="0" borderId="0" xfId="0" applyNumberFormat="1"/>
    <xf numFmtId="0" fontId="10" fillId="0" borderId="0" xfId="0" applyFont="1" applyAlignment="1">
      <alignment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2" fillId="0" borderId="0" xfId="0" applyFont="1" applyAlignment="1">
      <alignment horizontal="center"/>
    </xf>
    <xf numFmtId="0" fontId="1" fillId="0" borderId="8" xfId="0" applyFont="1" applyBorder="1" applyAlignment="1">
      <alignment horizontal="center"/>
    </xf>
    <xf numFmtId="0" fontId="1" fillId="0" borderId="0" xfId="0" applyFont="1"/>
    <xf numFmtId="0" fontId="1" fillId="0" borderId="0" xfId="0" applyFont="1" applyAlignment="1">
      <alignment horizontal="left"/>
    </xf>
    <xf numFmtId="0" fontId="1" fillId="0" borderId="10" xfId="0" applyFont="1" applyBorder="1"/>
    <xf numFmtId="0" fontId="1" fillId="0" borderId="0" xfId="0" applyFont="1" applyAlignment="1">
      <alignment horizontal="right"/>
    </xf>
    <xf numFmtId="0" fontId="1" fillId="0" borderId="0" xfId="0" applyFont="1" applyAlignment="1">
      <alignment horizontal="justify" wrapText="1"/>
    </xf>
    <xf numFmtId="0" fontId="5" fillId="0" borderId="10" xfId="0" applyFont="1" applyBorder="1" applyAlignment="1">
      <alignment horizontal="center"/>
    </xf>
    <xf numFmtId="0" fontId="5" fillId="0" borderId="8" xfId="0" applyFont="1" applyBorder="1" applyAlignment="1">
      <alignment horizontal="center"/>
    </xf>
    <xf numFmtId="0" fontId="3" fillId="0" borderId="0" xfId="0" applyFont="1"/>
    <xf numFmtId="0" fontId="4" fillId="0" borderId="0" xfId="0" applyFont="1" applyAlignment="1">
      <alignment horizontal="left"/>
    </xf>
    <xf numFmtId="0" fontId="1" fillId="0" borderId="8" xfId="0" applyFont="1" applyBorder="1" applyAlignment="1">
      <alignment horizontal="center" vertical="center"/>
    </xf>
    <xf numFmtId="0" fontId="4" fillId="0" borderId="8" xfId="0" applyFont="1" applyBorder="1"/>
    <xf numFmtId="0" fontId="3" fillId="0" borderId="3" xfId="0" applyFont="1" applyBorder="1" applyAlignment="1">
      <alignment horizontal="right" wrapText="1"/>
    </xf>
    <xf numFmtId="0" fontId="7" fillId="0" borderId="6" xfId="0" applyFont="1" applyBorder="1" applyAlignment="1">
      <alignment horizontal="center"/>
    </xf>
    <xf numFmtId="0" fontId="0" fillId="0" borderId="10" xfId="0" applyBorder="1"/>
    <xf numFmtId="0" fontId="0" fillId="0" borderId="14" xfId="0" applyBorder="1"/>
    <xf numFmtId="0" fontId="4" fillId="0" borderId="8" xfId="0" applyFont="1" applyBorder="1" applyAlignment="1">
      <alignment horizontal="center"/>
    </xf>
    <xf numFmtId="166" fontId="18" fillId="0" borderId="0" xfId="2" applyFont="1" applyAlignment="1">
      <alignment horizontal="center" vertical="center"/>
    </xf>
    <xf numFmtId="166" fontId="18" fillId="0" borderId="0" xfId="2" applyFont="1" applyAlignment="1">
      <alignment vertical="center"/>
    </xf>
    <xf numFmtId="0" fontId="20" fillId="0" borderId="22" xfId="0" applyFont="1" applyBorder="1" applyAlignment="1">
      <alignment vertical="top" wrapText="1"/>
    </xf>
    <xf numFmtId="0" fontId="20" fillId="0" borderId="3" xfId="0" applyFont="1" applyBorder="1" applyAlignment="1">
      <alignment vertical="center"/>
    </xf>
    <xf numFmtId="0" fontId="20" fillId="0" borderId="23" xfId="0" applyFont="1" applyBorder="1" applyAlignment="1">
      <alignment vertical="top" wrapText="1"/>
    </xf>
    <xf numFmtId="0" fontId="21" fillId="0" borderId="0" xfId="0" applyFont="1"/>
    <xf numFmtId="0" fontId="22" fillId="0" borderId="0" xfId="0" applyFont="1"/>
    <xf numFmtId="0" fontId="20" fillId="0" borderId="24" xfId="0" applyFont="1" applyBorder="1" applyAlignment="1">
      <alignment vertical="top" wrapText="1"/>
    </xf>
    <xf numFmtId="0" fontId="1" fillId="0" borderId="0" xfId="0" applyFont="1" applyAlignment="1">
      <alignment horizontal="left" vertical="top"/>
    </xf>
    <xf numFmtId="0" fontId="23" fillId="0" borderId="0" xfId="0" applyFont="1" applyAlignment="1">
      <alignment horizontal="left" vertical="top" wrapText="1"/>
    </xf>
    <xf numFmtId="0" fontId="1" fillId="0" borderId="0" xfId="0" applyFont="1" applyAlignment="1">
      <alignment vertical="top"/>
    </xf>
    <xf numFmtId="0" fontId="24" fillId="0" borderId="0" xfId="0" applyFont="1" applyAlignment="1">
      <alignment horizontal="left" vertical="top" wrapText="1"/>
    </xf>
    <xf numFmtId="0" fontId="24" fillId="0" borderId="0" xfId="0" applyFont="1" applyAlignment="1">
      <alignment vertical="top"/>
    </xf>
    <xf numFmtId="0" fontId="0" fillId="0" borderId="0" xfId="0" applyAlignment="1">
      <alignment horizontal="center" vertical="center"/>
    </xf>
    <xf numFmtId="0" fontId="1" fillId="0" borderId="0" xfId="0" applyFont="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164" fontId="2" fillId="0" borderId="8" xfId="0" applyNumberFormat="1" applyFont="1" applyBorder="1" applyAlignment="1">
      <alignment horizontal="center" vertical="center"/>
    </xf>
    <xf numFmtId="167" fontId="1" fillId="0" borderId="8" xfId="0" applyNumberFormat="1" applyFont="1" applyBorder="1" applyAlignment="1">
      <alignment horizontal="center" vertical="center"/>
    </xf>
    <xf numFmtId="167" fontId="1" fillId="0" borderId="9" xfId="0" applyNumberFormat="1" applyFont="1" applyBorder="1" applyAlignment="1">
      <alignment horizontal="center" vertical="center" wrapText="1"/>
    </xf>
    <xf numFmtId="167" fontId="1" fillId="0" borderId="8" xfId="0" applyNumberFormat="1" applyFont="1" applyBorder="1" applyAlignment="1">
      <alignment horizontal="center" vertical="center" wrapText="1"/>
    </xf>
    <xf numFmtId="0" fontId="8" fillId="0" borderId="8" xfId="0" applyFont="1" applyBorder="1" applyAlignment="1">
      <alignment horizontal="center" vertical="center" wrapText="1"/>
    </xf>
    <xf numFmtId="0" fontId="1" fillId="0" borderId="10" xfId="0" applyFont="1" applyBorder="1" applyAlignment="1">
      <alignment horizontal="center" vertical="center"/>
    </xf>
    <xf numFmtId="167" fontId="1" fillId="0" borderId="13" xfId="0" applyNumberFormat="1"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167" fontId="1" fillId="0" borderId="7" xfId="0" applyNumberFormat="1" applyFont="1" applyBorder="1" applyAlignment="1">
      <alignment horizontal="center" vertical="center" wrapText="1"/>
    </xf>
    <xf numFmtId="166" fontId="17" fillId="0" borderId="16" xfId="2" applyFont="1" applyBorder="1" applyAlignment="1" applyProtection="1">
      <alignment horizontal="center" vertical="center" wrapText="1"/>
      <protection locked="0"/>
    </xf>
    <xf numFmtId="166" fontId="17" fillId="0" borderId="17" xfId="2" applyFont="1" applyBorder="1" applyAlignment="1" applyProtection="1">
      <alignment horizontal="center" vertical="center" wrapText="1"/>
      <protection locked="0"/>
    </xf>
    <xf numFmtId="166" fontId="17" fillId="0" borderId="18" xfId="2" applyFont="1" applyBorder="1" applyAlignment="1" applyProtection="1">
      <alignment horizontal="center" vertical="center" wrapText="1"/>
      <protection locked="0"/>
    </xf>
    <xf numFmtId="166" fontId="19" fillId="3" borderId="19" xfId="2" applyFont="1" applyFill="1" applyBorder="1" applyAlignment="1" applyProtection="1">
      <alignment horizontal="center" vertical="center" wrapText="1"/>
      <protection locked="0"/>
    </xf>
    <xf numFmtId="166" fontId="19" fillId="3" borderId="20" xfId="2" applyFont="1" applyFill="1" applyBorder="1" applyAlignment="1" applyProtection="1">
      <alignment horizontal="center" vertical="center" wrapText="1"/>
      <protection locked="0"/>
    </xf>
    <xf numFmtId="166" fontId="19" fillId="3" borderId="21" xfId="2" applyFont="1" applyFill="1" applyBorder="1" applyAlignment="1" applyProtection="1">
      <alignment horizontal="center" vertical="center" wrapText="1"/>
      <protection locked="0"/>
    </xf>
    <xf numFmtId="0" fontId="20" fillId="0" borderId="22" xfId="0" applyFont="1" applyBorder="1" applyAlignment="1">
      <alignment horizontal="center" vertical="top" wrapText="1"/>
    </xf>
    <xf numFmtId="0" fontId="20" fillId="0" borderId="3" xfId="0" applyFont="1" applyBorder="1" applyAlignment="1">
      <alignment horizontal="center" vertical="top" wrapText="1"/>
    </xf>
    <xf numFmtId="0" fontId="20" fillId="0" borderId="23" xfId="0" applyFont="1" applyBorder="1" applyAlignment="1">
      <alignment horizontal="center" vertical="top" wrapText="1"/>
    </xf>
    <xf numFmtId="0" fontId="20" fillId="0" borderId="14" xfId="0" applyFont="1" applyBorder="1" applyAlignment="1">
      <alignment horizontal="center" vertical="top" wrapText="1"/>
    </xf>
    <xf numFmtId="0" fontId="20" fillId="0" borderId="15" xfId="0" applyFont="1" applyBorder="1" applyAlignment="1">
      <alignment horizontal="center" vertical="top" wrapText="1"/>
    </xf>
    <xf numFmtId="0" fontId="20" fillId="0" borderId="24" xfId="0" applyFont="1" applyBorder="1" applyAlignment="1">
      <alignment horizontal="center" vertical="top" wrapText="1"/>
    </xf>
    <xf numFmtId="0" fontId="20" fillId="0" borderId="14" xfId="0" applyFont="1" applyBorder="1" applyAlignment="1">
      <alignment horizontal="left" vertical="top" wrapText="1"/>
    </xf>
    <xf numFmtId="0" fontId="20" fillId="0" borderId="15" xfId="0" applyFont="1" applyBorder="1" applyAlignment="1">
      <alignment horizontal="left" vertical="top" wrapText="1"/>
    </xf>
    <xf numFmtId="0" fontId="3" fillId="0" borderId="0" xfId="0" applyFont="1" applyAlignment="1">
      <alignment horizontal="center" vertical="center" wrapText="1"/>
    </xf>
    <xf numFmtId="0" fontId="3" fillId="2" borderId="11" xfId="0" applyFont="1" applyFill="1" applyBorder="1" applyAlignment="1">
      <alignment horizontal="center" wrapText="1"/>
    </xf>
    <xf numFmtId="0" fontId="3" fillId="2" borderId="2" xfId="0" applyFont="1" applyFill="1" applyBorder="1" applyAlignment="1">
      <alignment horizontal="center" wrapText="1"/>
    </xf>
    <xf numFmtId="0" fontId="3" fillId="2" borderId="12" xfId="0" applyFont="1" applyFill="1" applyBorder="1" applyAlignment="1">
      <alignment horizontal="center" wrapText="1"/>
    </xf>
    <xf numFmtId="0" fontId="3" fillId="2" borderId="5" xfId="0" applyFont="1" applyFill="1" applyBorder="1" applyAlignment="1">
      <alignment horizontal="center" wrapText="1"/>
    </xf>
    <xf numFmtId="0" fontId="3" fillId="2"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cellXfs>
  <cellStyles count="3">
    <cellStyle name="Euro" xfId="1"/>
    <cellStyle name="Normal" xfId="0" builtinId="0"/>
    <cellStyle name="Normal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4191000</xdr:colOff>
      <xdr:row>2</xdr:row>
      <xdr:rowOff>19050</xdr:rowOff>
    </xdr:from>
    <xdr:to>
      <xdr:col>5</xdr:col>
      <xdr:colOff>838200</xdr:colOff>
      <xdr:row>5</xdr:row>
      <xdr:rowOff>123825</xdr:rowOff>
    </xdr:to>
    <xdr:sp macro="" textlink="">
      <xdr:nvSpPr>
        <xdr:cNvPr id="38" name="Zone de texte 2">
          <a:extLst>
            <a:ext uri="{FF2B5EF4-FFF2-40B4-BE49-F238E27FC236}">
              <a16:creationId xmlns:a16="http://schemas.microsoft.com/office/drawing/2014/main" id="{00000000-0008-0000-0000-000026000000}"/>
            </a:ext>
          </a:extLst>
        </xdr:cNvPr>
        <xdr:cNvSpPr txBox="1">
          <a:spLocks noChangeArrowheads="1"/>
        </xdr:cNvSpPr>
      </xdr:nvSpPr>
      <xdr:spPr bwMode="auto">
        <a:xfrm>
          <a:off x="4743450" y="381000"/>
          <a:ext cx="263842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fr-FR" sz="900" b="1" i="0" u="none" strike="noStrike" baseline="0">
              <a:solidFill>
                <a:srgbClr val="FFFFFF"/>
              </a:solidFill>
              <a:latin typeface="Arial"/>
              <a:cs typeface="Arial"/>
            </a:rPr>
            <a:t>1, Rue du Contour de la Gare –</a:t>
          </a:r>
        </a:p>
        <a:p>
          <a:pPr algn="ctr" rtl="0">
            <a:defRPr sz="1000"/>
          </a:pPr>
          <a:r>
            <a:rPr lang="fr-FR" sz="900" b="1" i="0" u="none" strike="noStrike" baseline="0">
              <a:solidFill>
                <a:srgbClr val="FFFFFF"/>
              </a:solidFill>
              <a:latin typeface="Arial"/>
              <a:cs typeface="Arial"/>
            </a:rPr>
            <a:t>59190 HAZEBROUCK –</a:t>
          </a:r>
        </a:p>
        <a:p>
          <a:pPr algn="ctr" rtl="0">
            <a:defRPr sz="1000"/>
          </a:pPr>
          <a:r>
            <a:rPr lang="fr-FR" sz="900" b="1" i="0" u="none" strike="noStrike" baseline="0">
              <a:solidFill>
                <a:srgbClr val="FFFFFF"/>
              </a:solidFill>
              <a:latin typeface="Arial"/>
              <a:cs typeface="Arial"/>
            </a:rPr>
            <a:t>Tél. : 03 28 48 07 08 – Fax : 03 28 40 53 97</a:t>
          </a:r>
        </a:p>
        <a:p>
          <a:pPr algn="ctr" rtl="0">
            <a:defRPr sz="1000"/>
          </a:pPr>
          <a:r>
            <a:rPr lang="fr-FR" sz="900" b="0" i="0" u="none" strike="noStrike" baseline="0">
              <a:solidFill>
                <a:srgbClr val="FFFFFF"/>
              </a:solidFill>
              <a:latin typeface="Arial"/>
              <a:cs typeface="Arial"/>
            </a:rPr>
            <a:t>E.mail : hazebrouck@btcing.com</a:t>
          </a:r>
          <a:endParaRPr lang="fr-FR" sz="900" b="0" i="0" u="none" strike="noStrike" baseline="0">
            <a:solidFill>
              <a:srgbClr val="FFFFFF"/>
            </a:solidFill>
            <a:latin typeface="Times New Roman"/>
            <a:cs typeface="Times New Roman"/>
          </a:endParaRPr>
        </a:p>
        <a:p>
          <a:pPr algn="ctr" rtl="0">
            <a:defRPr sz="1000"/>
          </a:pPr>
          <a:endParaRPr lang="fr-FR" sz="900" b="0" i="0" u="none" strike="noStrike" baseline="0">
            <a:solidFill>
              <a:srgbClr val="FFFFFF"/>
            </a:solidFill>
            <a:latin typeface="Times New Roman"/>
            <a:cs typeface="Times New Roman"/>
          </a:endParaRPr>
        </a:p>
      </xdr:txBody>
    </xdr:sp>
    <xdr:clientData/>
  </xdr:twoCellAnchor>
  <xdr:twoCellAnchor editAs="oneCell">
    <xdr:from>
      <xdr:col>0</xdr:col>
      <xdr:colOff>0</xdr:colOff>
      <xdr:row>0</xdr:row>
      <xdr:rowOff>0</xdr:rowOff>
    </xdr:from>
    <xdr:to>
      <xdr:col>6</xdr:col>
      <xdr:colOff>213360</xdr:colOff>
      <xdr:row>58</xdr:row>
      <xdr:rowOff>63310</xdr:rowOff>
    </xdr:to>
    <xdr:pic>
      <xdr:nvPicPr>
        <xdr:cNvPr id="3" name="Image 2">
          <a:extLst>
            <a:ext uri="{FF2B5EF4-FFF2-40B4-BE49-F238E27FC236}">
              <a16:creationId xmlns:a16="http://schemas.microsoft.com/office/drawing/2014/main" id="{D198D4B3-3F9B-4460-C6A3-B3C5CF18662C}"/>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 r="5795" b="39957"/>
        <a:stretch>
          <a:fillRect/>
        </a:stretch>
      </xdr:blipFill>
      <xdr:spPr bwMode="auto">
        <a:xfrm>
          <a:off x="0" y="0"/>
          <a:ext cx="8084820" cy="11211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RowColHeaders="0" showRuler="0" view="pageBreakPreview" zoomScale="160" zoomScaleNormal="100" zoomScaleSheetLayoutView="160" workbookViewId="0"/>
  </sheetViews>
  <sheetFormatPr baseColWidth="10" defaultRowHeight="13.2" x14ac:dyDescent="0.25"/>
  <sheetData>
    <row r="1" spans="1:1" x14ac:dyDescent="0.25">
      <c r="A1" s="3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view="pageLayout" zoomScaleNormal="100" zoomScaleSheetLayoutView="100" workbookViewId="0"/>
  </sheetViews>
  <sheetFormatPr baseColWidth="10" defaultRowHeight="13.2" x14ac:dyDescent="0.25"/>
  <cols>
    <col min="1" max="1" width="8.44140625" customWidth="1"/>
    <col min="2" max="2" width="54.5546875" customWidth="1"/>
    <col min="3" max="3" width="6.33203125" customWidth="1"/>
    <col min="4" max="4" width="9" customWidth="1"/>
    <col min="5" max="5" width="19.33203125" customWidth="1"/>
    <col min="6" max="6" width="14.5546875" customWidth="1"/>
    <col min="7" max="7" width="6.33203125" customWidth="1"/>
  </cols>
  <sheetData>
    <row r="1" spans="1:6" x14ac:dyDescent="0.25">
      <c r="A1" s="2"/>
      <c r="B1" s="21"/>
      <c r="E1" s="22"/>
      <c r="F1" s="22"/>
    </row>
    <row r="2" spans="1:6" ht="15.6" x14ac:dyDescent="0.25">
      <c r="A2" s="23"/>
      <c r="B2" s="21"/>
      <c r="E2" s="22"/>
      <c r="F2" s="22"/>
    </row>
    <row r="3" spans="1:6" ht="15.6" x14ac:dyDescent="0.25">
      <c r="A3" s="23"/>
      <c r="B3" s="21"/>
      <c r="E3" s="22"/>
      <c r="F3" s="22"/>
    </row>
    <row r="4" spans="1:6" ht="20.399999999999999" x14ac:dyDescent="0.25">
      <c r="A4" s="24"/>
      <c r="B4" s="21"/>
      <c r="E4" s="22"/>
      <c r="F4" s="22"/>
    </row>
    <row r="5" spans="1:6" ht="15.6" x14ac:dyDescent="0.25">
      <c r="A5" s="25"/>
      <c r="B5" s="21"/>
      <c r="E5" s="22"/>
      <c r="F5" s="22"/>
    </row>
    <row r="6" spans="1:6" ht="15.6" x14ac:dyDescent="0.25">
      <c r="A6" s="25"/>
      <c r="B6" s="21"/>
      <c r="E6" s="22"/>
      <c r="F6" s="22"/>
    </row>
    <row r="7" spans="1:6" ht="15.6" x14ac:dyDescent="0.25">
      <c r="A7" s="25"/>
      <c r="B7" s="21"/>
      <c r="E7" s="22"/>
      <c r="F7" s="22"/>
    </row>
    <row r="8" spans="1:6" ht="15.6" x14ac:dyDescent="0.25">
      <c r="A8" s="26"/>
      <c r="B8" s="21"/>
      <c r="E8" s="22"/>
      <c r="F8" s="22"/>
    </row>
    <row r="9" spans="1:6" ht="15.6" x14ac:dyDescent="0.25">
      <c r="A9" s="19"/>
      <c r="B9" s="19"/>
      <c r="C9" s="19"/>
      <c r="D9" s="19"/>
      <c r="E9" s="19"/>
      <c r="F9" s="19"/>
    </row>
    <row r="10" spans="1:6" ht="20.399999999999999" customHeight="1" x14ac:dyDescent="0.25">
      <c r="A10" s="27"/>
      <c r="E10" s="22"/>
      <c r="F10" s="22"/>
    </row>
    <row r="11" spans="1:6" ht="20.399999999999999" customHeight="1" x14ac:dyDescent="0.25">
      <c r="A11" s="27"/>
      <c r="E11" s="22"/>
      <c r="F11" s="22"/>
    </row>
    <row r="12" spans="1:6" ht="20.399999999999999" customHeight="1" x14ac:dyDescent="0.25">
      <c r="A12" s="27"/>
      <c r="E12" s="22"/>
      <c r="F12" s="22"/>
    </row>
    <row r="13" spans="1:6" ht="20.399999999999999" customHeight="1" x14ac:dyDescent="0.25">
      <c r="A13" s="27"/>
      <c r="E13" s="22"/>
      <c r="F13" s="22"/>
    </row>
    <row r="14" spans="1:6" ht="20.399999999999999" customHeight="1" x14ac:dyDescent="0.25">
      <c r="A14" s="27"/>
      <c r="E14" s="22"/>
      <c r="F14" s="22"/>
    </row>
    <row r="15" spans="1:6" ht="20.399999999999999" customHeight="1" x14ac:dyDescent="0.25">
      <c r="A15" s="27"/>
      <c r="E15" s="22"/>
      <c r="F15" s="22"/>
    </row>
    <row r="16" spans="1:6" ht="20.399999999999999" customHeight="1" x14ac:dyDescent="0.25">
      <c r="A16" s="27"/>
      <c r="E16" s="22"/>
      <c r="F16" s="22"/>
    </row>
    <row r="17" spans="1:6" ht="20.399999999999999" customHeight="1" x14ac:dyDescent="0.25">
      <c r="A17" s="27"/>
      <c r="E17" s="22"/>
      <c r="F17" s="22"/>
    </row>
    <row r="18" spans="1:6" ht="20.399999999999999" customHeight="1" x14ac:dyDescent="0.25">
      <c r="A18" s="27"/>
      <c r="E18" s="22"/>
      <c r="F18" s="22"/>
    </row>
    <row r="19" spans="1:6" ht="20.399999999999999" customHeight="1" x14ac:dyDescent="0.25">
      <c r="A19" s="27"/>
      <c r="E19" s="22"/>
      <c r="F19" s="22"/>
    </row>
    <row r="20" spans="1:6" ht="15" x14ac:dyDescent="0.25">
      <c r="A20" s="28"/>
      <c r="B20" s="21"/>
      <c r="E20" s="22"/>
      <c r="F20" s="22"/>
    </row>
    <row r="21" spans="1:6" x14ac:dyDescent="0.25">
      <c r="A21" s="29"/>
      <c r="B21" s="21"/>
      <c r="E21" s="22"/>
      <c r="F21" s="22"/>
    </row>
    <row r="22" spans="1:6" x14ac:dyDescent="0.25">
      <c r="A22" s="20"/>
      <c r="B22" s="21"/>
      <c r="E22" s="22"/>
      <c r="F22" s="22"/>
    </row>
    <row r="23" spans="1:6" ht="15.6" x14ac:dyDescent="0.25">
      <c r="A23" s="23"/>
      <c r="B23" s="21"/>
      <c r="E23" s="22"/>
      <c r="F23" s="22"/>
    </row>
    <row r="24" spans="1:6" ht="15.6" x14ac:dyDescent="0.25">
      <c r="A24" s="23"/>
      <c r="B24" s="21"/>
      <c r="E24" s="22"/>
      <c r="F24" s="22"/>
    </row>
    <row r="25" spans="1:6" ht="15.6" x14ac:dyDescent="0.25">
      <c r="A25" s="23"/>
      <c r="B25" s="21"/>
      <c r="E25" s="22"/>
      <c r="F25" s="22"/>
    </row>
    <row r="26" spans="1:6" ht="15.6" x14ac:dyDescent="0.25">
      <c r="A26" s="23"/>
      <c r="B26" s="21"/>
      <c r="E26" s="22"/>
      <c r="F26" s="22"/>
    </row>
    <row r="27" spans="1:6" ht="15.6" x14ac:dyDescent="0.25">
      <c r="A27" s="23"/>
      <c r="B27" s="21"/>
      <c r="E27" s="22"/>
      <c r="F27" s="22"/>
    </row>
    <row r="28" spans="1:6" ht="15.6" x14ac:dyDescent="0.25">
      <c r="A28" s="23"/>
      <c r="B28" s="21"/>
      <c r="E28" s="22"/>
      <c r="F28" s="22"/>
    </row>
    <row r="53" spans="1:6" x14ac:dyDescent="0.25">
      <c r="B53" s="2"/>
    </row>
    <row r="54" spans="1:6" x14ac:dyDescent="0.25">
      <c r="B54" s="30"/>
    </row>
    <row r="55" spans="1:6" x14ac:dyDescent="0.25">
      <c r="B55" s="30"/>
    </row>
    <row r="56" spans="1:6" x14ac:dyDescent="0.25">
      <c r="B56" s="2"/>
    </row>
    <row r="59" spans="1:6" x14ac:dyDescent="0.25">
      <c r="A59" s="2"/>
      <c r="B59" s="3"/>
      <c r="C59" s="2"/>
    </row>
    <row r="60" spans="1:6" s="1" customFormat="1" ht="12.75" customHeight="1" x14ac:dyDescent="0.25">
      <c r="A60"/>
      <c r="B60"/>
      <c r="C60"/>
      <c r="D60"/>
      <c r="E60"/>
      <c r="F60"/>
    </row>
    <row r="61" spans="1:6" s="1" customFormat="1" ht="12.75" customHeight="1" x14ac:dyDescent="0.25">
      <c r="A61"/>
      <c r="B61"/>
      <c r="C61"/>
      <c r="D61"/>
      <c r="E61"/>
      <c r="F61"/>
    </row>
    <row r="62" spans="1:6" s="1" customFormat="1" ht="12.75" customHeight="1" x14ac:dyDescent="0.25">
      <c r="A62"/>
      <c r="B62"/>
      <c r="C62"/>
      <c r="D62"/>
      <c r="E62"/>
      <c r="F62"/>
    </row>
    <row r="63" spans="1:6" s="1" customFormat="1" ht="12.75" customHeight="1" x14ac:dyDescent="0.25">
      <c r="A63"/>
      <c r="B63"/>
      <c r="C63"/>
      <c r="D63"/>
      <c r="E63"/>
      <c r="F63"/>
    </row>
  </sheetData>
  <phoneticPr fontId="0" type="noConversion"/>
  <pageMargins left="0.39370078740157483" right="0.39370078740157483" top="0.59055118110236227" bottom="0.59055118110236227" header="0.51181102362204722" footer="0.51181102362204722"/>
  <pageSetup paperSize="9" scale="78" fitToHeight="4" orientation="portrait" horizontalDpi="300" verticalDpi="300" r:id="rId1"/>
  <headerFooter alignWithMargins="0"/>
  <rowBreaks count="1" manualBreakCount="1">
    <brk id="58"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0"/>
  <sheetViews>
    <sheetView tabSelected="1" zoomScale="145" zoomScaleNormal="145" zoomScaleSheetLayoutView="100" workbookViewId="0">
      <selection activeCell="A2" sqref="A2:F2"/>
    </sheetView>
  </sheetViews>
  <sheetFormatPr baseColWidth="10" defaultRowHeight="13.2" x14ac:dyDescent="0.25"/>
  <cols>
    <col min="1" max="1" width="8.44140625" customWidth="1"/>
    <col min="2" max="2" width="54.5546875" customWidth="1"/>
    <col min="3" max="3" width="6.33203125" customWidth="1"/>
    <col min="4" max="4" width="9" style="61" customWidth="1"/>
    <col min="5" max="5" width="19.33203125" style="61" customWidth="1"/>
    <col min="6" max="6" width="14.5546875" style="62" customWidth="1"/>
  </cols>
  <sheetData>
    <row r="1" spans="1:8" x14ac:dyDescent="0.25">
      <c r="A1" s="2"/>
      <c r="B1" s="3"/>
      <c r="C1" s="2"/>
    </row>
    <row r="2" spans="1:8" s="49" customFormat="1" ht="52.5" customHeight="1" x14ac:dyDescent="0.25">
      <c r="A2" s="75" t="s">
        <v>85</v>
      </c>
      <c r="B2" s="76"/>
      <c r="C2" s="76"/>
      <c r="D2" s="76"/>
      <c r="E2" s="76"/>
      <c r="F2" s="77"/>
      <c r="G2" s="48"/>
    </row>
    <row r="3" spans="1:8" ht="90" customHeight="1" x14ac:dyDescent="0.25">
      <c r="A3" s="89" t="s">
        <v>84</v>
      </c>
      <c r="B3" s="89"/>
      <c r="C3" s="89"/>
      <c r="D3" s="89"/>
      <c r="E3" s="89"/>
      <c r="F3" s="89"/>
    </row>
    <row r="4" spans="1:8" s="49" customFormat="1" ht="43.5" customHeight="1" thickBot="1" x14ac:dyDescent="0.3">
      <c r="A4" s="78" t="s">
        <v>73</v>
      </c>
      <c r="B4" s="79"/>
      <c r="C4" s="79"/>
      <c r="D4" s="79"/>
      <c r="E4" s="79"/>
      <c r="F4" s="80"/>
      <c r="G4" s="48"/>
    </row>
    <row r="5" spans="1:8" s="54" customFormat="1" ht="24.75" customHeight="1" x14ac:dyDescent="0.45">
      <c r="A5" s="50" t="s">
        <v>74</v>
      </c>
      <c r="B5" s="51"/>
      <c r="C5" s="52"/>
      <c r="D5" s="81" t="s">
        <v>75</v>
      </c>
      <c r="E5" s="82"/>
      <c r="F5" s="83"/>
      <c r="G5" s="53"/>
      <c r="H5" s="53"/>
    </row>
    <row r="6" spans="1:8" s="54" customFormat="1" ht="30" customHeight="1" thickBot="1" x14ac:dyDescent="0.5">
      <c r="A6" s="87" t="s">
        <v>76</v>
      </c>
      <c r="B6" s="88"/>
      <c r="C6" s="55"/>
      <c r="D6" s="84"/>
      <c r="E6" s="85"/>
      <c r="F6" s="86"/>
      <c r="G6" s="53"/>
      <c r="H6" s="53"/>
    </row>
    <row r="7" spans="1:8" s="1" customFormat="1" ht="12.75" customHeight="1" x14ac:dyDescent="0.25">
      <c r="A7" s="90" t="s">
        <v>1</v>
      </c>
      <c r="B7" s="92" t="s">
        <v>0</v>
      </c>
      <c r="C7" s="94" t="s">
        <v>2</v>
      </c>
      <c r="D7" s="96" t="s">
        <v>3</v>
      </c>
      <c r="E7" s="96" t="s">
        <v>4</v>
      </c>
      <c r="F7" s="63" t="s">
        <v>5</v>
      </c>
    </row>
    <row r="8" spans="1:8" s="1" customFormat="1" ht="12.75" customHeight="1" thickBot="1" x14ac:dyDescent="0.3">
      <c r="A8" s="91"/>
      <c r="B8" s="93"/>
      <c r="C8" s="95"/>
      <c r="D8" s="97"/>
      <c r="E8" s="97"/>
      <c r="F8" s="64" t="s">
        <v>6</v>
      </c>
    </row>
    <row r="9" spans="1:8" s="12" customFormat="1" ht="12.75" customHeight="1" x14ac:dyDescent="0.25">
      <c r="A9" s="4"/>
      <c r="B9" s="5"/>
      <c r="C9" s="8"/>
      <c r="D9" s="8"/>
      <c r="E9" s="65"/>
      <c r="F9" s="41"/>
    </row>
    <row r="10" spans="1:8" s="12" customFormat="1" ht="12.75" customHeight="1" x14ac:dyDescent="0.25">
      <c r="A10" s="13">
        <v>2</v>
      </c>
      <c r="B10" s="42" t="s">
        <v>26</v>
      </c>
      <c r="C10" s="14"/>
      <c r="D10" s="8"/>
      <c r="E10" s="8"/>
      <c r="F10" s="41"/>
      <c r="G10" s="57"/>
    </row>
    <row r="11" spans="1:8" s="12" customFormat="1" ht="12.75" customHeight="1" x14ac:dyDescent="0.25">
      <c r="A11" s="13"/>
      <c r="B11" s="32"/>
      <c r="C11" s="14"/>
      <c r="D11" s="8"/>
      <c r="E11" s="8"/>
      <c r="F11" s="41"/>
    </row>
    <row r="12" spans="1:8" s="12" customFormat="1" ht="12.75" customHeight="1" x14ac:dyDescent="0.25">
      <c r="A12" s="13"/>
      <c r="B12" s="34" t="s">
        <v>11</v>
      </c>
      <c r="C12" s="14" t="s">
        <v>10</v>
      </c>
      <c r="D12" s="8"/>
      <c r="E12" s="8"/>
      <c r="F12" s="66">
        <f>E12*D12</f>
        <v>0</v>
      </c>
    </row>
    <row r="13" spans="1:8" s="12" customFormat="1" ht="12.75" customHeight="1" x14ac:dyDescent="0.25">
      <c r="A13" s="13"/>
      <c r="B13" s="34" t="s">
        <v>12</v>
      </c>
      <c r="C13" s="14" t="s">
        <v>10</v>
      </c>
      <c r="D13" s="8"/>
      <c r="E13" s="8"/>
      <c r="F13" s="66">
        <f t="shared" ref="F13:F15" si="0">E13*D13</f>
        <v>0</v>
      </c>
    </row>
    <row r="14" spans="1:8" s="12" customFormat="1" ht="12.75" customHeight="1" x14ac:dyDescent="0.25">
      <c r="A14" s="13">
        <v>3.9</v>
      </c>
      <c r="B14" s="34" t="s">
        <v>24</v>
      </c>
      <c r="C14" s="14" t="s">
        <v>10</v>
      </c>
      <c r="D14" s="8"/>
      <c r="E14" s="8"/>
      <c r="F14" s="66">
        <f t="shared" si="0"/>
        <v>0</v>
      </c>
    </row>
    <row r="15" spans="1:8" s="12" customFormat="1" ht="12.75" customHeight="1" thickBot="1" x14ac:dyDescent="0.3">
      <c r="B15" s="34" t="s">
        <v>13</v>
      </c>
      <c r="C15" s="14" t="s">
        <v>10</v>
      </c>
      <c r="D15" s="8"/>
      <c r="E15" s="8"/>
      <c r="F15" s="66">
        <f t="shared" si="0"/>
        <v>0</v>
      </c>
    </row>
    <row r="16" spans="1:8" s="12" customFormat="1" ht="12.75" customHeight="1" thickBot="1" x14ac:dyDescent="0.3">
      <c r="A16" s="13"/>
      <c r="B16" s="17" t="s">
        <v>83</v>
      </c>
      <c r="C16" s="14"/>
      <c r="D16" s="8"/>
      <c r="E16" s="8"/>
      <c r="F16" s="67">
        <f>SUM(F12:F15)</f>
        <v>0</v>
      </c>
    </row>
    <row r="17" spans="1:17" s="12" customFormat="1" ht="12.75" customHeight="1" x14ac:dyDescent="0.25">
      <c r="A17" s="13"/>
      <c r="B17" s="17"/>
      <c r="C17" s="14"/>
      <c r="D17" s="8"/>
      <c r="E17" s="8"/>
      <c r="F17" s="68"/>
    </row>
    <row r="18" spans="1:17" s="12" customFormat="1" ht="12.75" customHeight="1" x14ac:dyDescent="0.25">
      <c r="A18" s="13"/>
      <c r="B18" s="32"/>
      <c r="C18" s="14"/>
      <c r="D18" s="8"/>
      <c r="E18" s="8"/>
      <c r="F18" s="68"/>
    </row>
    <row r="19" spans="1:17" s="12" customFormat="1" ht="12.75" customHeight="1" x14ac:dyDescent="0.25">
      <c r="A19" s="13">
        <v>3.3</v>
      </c>
      <c r="B19" s="15" t="s">
        <v>23</v>
      </c>
      <c r="C19" s="14"/>
      <c r="D19" s="8"/>
      <c r="E19" s="8"/>
      <c r="F19" s="68"/>
    </row>
    <row r="20" spans="1:17" s="12" customFormat="1" ht="12.75" customHeight="1" x14ac:dyDescent="0.25">
      <c r="A20" s="13"/>
      <c r="B20" s="15" t="s">
        <v>30</v>
      </c>
      <c r="C20" s="14"/>
      <c r="D20" s="8"/>
      <c r="E20" s="8"/>
      <c r="F20" s="68"/>
    </row>
    <row r="21" spans="1:17" s="12" customFormat="1" ht="12.75" customHeight="1" x14ac:dyDescent="0.25">
      <c r="A21" s="31"/>
      <c r="B21" s="18" t="s">
        <v>14</v>
      </c>
      <c r="C21" s="14"/>
      <c r="D21" s="8"/>
      <c r="E21" s="69"/>
      <c r="F21" s="68"/>
    </row>
    <row r="22" spans="1:17" s="12" customFormat="1" ht="12.75" customHeight="1" x14ac:dyDescent="0.25">
      <c r="A22" s="31"/>
      <c r="B22" s="34" t="s">
        <v>15</v>
      </c>
      <c r="C22" s="14"/>
      <c r="D22" s="8"/>
      <c r="E22" s="69"/>
      <c r="F22" s="68"/>
      <c r="H22" s="56"/>
      <c r="L22" s="59"/>
    </row>
    <row r="23" spans="1:17" s="12" customFormat="1" ht="12.75" customHeight="1" x14ac:dyDescent="0.25">
      <c r="A23" s="31"/>
      <c r="B23" s="36" t="s">
        <v>16</v>
      </c>
      <c r="C23" s="14" t="s">
        <v>8</v>
      </c>
      <c r="D23" s="8"/>
      <c r="E23" s="69"/>
      <c r="F23" s="68">
        <f>D23*E23</f>
        <v>0</v>
      </c>
      <c r="L23" s="59"/>
    </row>
    <row r="24" spans="1:17" s="12" customFormat="1" ht="12.75" customHeight="1" x14ac:dyDescent="0.25">
      <c r="A24" s="31"/>
      <c r="B24" s="36" t="s">
        <v>16</v>
      </c>
      <c r="C24" s="14" t="s">
        <v>8</v>
      </c>
      <c r="D24" s="8"/>
      <c r="E24" s="69"/>
      <c r="F24" s="68">
        <f t="shared" ref="F24:F65" si="1">D24*E24</f>
        <v>0</v>
      </c>
      <c r="H24" s="56"/>
      <c r="L24" s="60"/>
      <c r="M24" s="58"/>
      <c r="N24" s="58"/>
      <c r="O24" s="58"/>
      <c r="P24" s="58"/>
      <c r="Q24" s="58"/>
    </row>
    <row r="25" spans="1:17" s="12" customFormat="1" ht="12.75" customHeight="1" x14ac:dyDescent="0.25">
      <c r="A25" s="31"/>
      <c r="B25" s="34" t="s">
        <v>31</v>
      </c>
      <c r="C25" s="14" t="s">
        <v>10</v>
      </c>
      <c r="D25" s="8"/>
      <c r="E25" s="69"/>
      <c r="F25" s="68">
        <f t="shared" si="1"/>
        <v>0</v>
      </c>
    </row>
    <row r="26" spans="1:17" s="12" customFormat="1" ht="12.75" customHeight="1" x14ac:dyDescent="0.25">
      <c r="A26" s="31"/>
      <c r="B26" s="34" t="s">
        <v>17</v>
      </c>
      <c r="C26" s="14" t="s">
        <v>10</v>
      </c>
      <c r="D26" s="8"/>
      <c r="E26" s="69"/>
      <c r="F26" s="68">
        <f t="shared" si="1"/>
        <v>0</v>
      </c>
    </row>
    <row r="27" spans="1:17" s="12" customFormat="1" ht="12.75" customHeight="1" x14ac:dyDescent="0.25">
      <c r="A27" s="31"/>
      <c r="B27" s="34" t="s">
        <v>27</v>
      </c>
      <c r="C27" s="14" t="s">
        <v>8</v>
      </c>
      <c r="D27" s="8"/>
      <c r="E27" s="69"/>
      <c r="F27" s="68">
        <f t="shared" si="1"/>
        <v>0</v>
      </c>
    </row>
    <row r="28" spans="1:17" s="12" customFormat="1" ht="12.75" customHeight="1" x14ac:dyDescent="0.25">
      <c r="A28" s="31"/>
      <c r="B28" s="34"/>
      <c r="C28" s="14"/>
      <c r="D28" s="8"/>
      <c r="E28" s="69"/>
      <c r="F28" s="68"/>
    </row>
    <row r="29" spans="1:17" s="12" customFormat="1" ht="12.75" customHeight="1" x14ac:dyDescent="0.25">
      <c r="A29" s="31"/>
      <c r="B29" s="18" t="s">
        <v>55</v>
      </c>
      <c r="C29" s="14"/>
      <c r="D29" s="8"/>
      <c r="E29" s="69"/>
      <c r="F29" s="68"/>
    </row>
    <row r="30" spans="1:17" s="12" customFormat="1" ht="12.75" customHeight="1" x14ac:dyDescent="0.25">
      <c r="A30" s="31"/>
      <c r="B30" s="34" t="s">
        <v>33</v>
      </c>
      <c r="C30" s="14"/>
      <c r="D30" s="8"/>
      <c r="E30" s="69"/>
      <c r="F30" s="68"/>
    </row>
    <row r="31" spans="1:17" s="12" customFormat="1" ht="12.75" customHeight="1" x14ac:dyDescent="0.25">
      <c r="A31" s="31"/>
      <c r="B31" s="36" t="s">
        <v>16</v>
      </c>
      <c r="C31" s="14" t="s">
        <v>8</v>
      </c>
      <c r="D31" s="8"/>
      <c r="E31" s="69"/>
      <c r="F31" s="68">
        <f t="shared" si="1"/>
        <v>0</v>
      </c>
    </row>
    <row r="32" spans="1:17" s="12" customFormat="1" ht="12.75" customHeight="1" x14ac:dyDescent="0.25">
      <c r="A32" s="31"/>
      <c r="B32" s="36" t="s">
        <v>16</v>
      </c>
      <c r="C32" s="14" t="s">
        <v>8</v>
      </c>
      <c r="D32" s="8"/>
      <c r="E32" s="69"/>
      <c r="F32" s="68">
        <f t="shared" si="1"/>
        <v>0</v>
      </c>
    </row>
    <row r="33" spans="1:6" s="12" customFormat="1" ht="12.75" customHeight="1" x14ac:dyDescent="0.25">
      <c r="A33" s="31"/>
      <c r="B33" s="34" t="s">
        <v>31</v>
      </c>
      <c r="C33" s="14" t="s">
        <v>10</v>
      </c>
      <c r="D33" s="8"/>
      <c r="E33" s="69"/>
      <c r="F33" s="68">
        <f t="shared" si="1"/>
        <v>0</v>
      </c>
    </row>
    <row r="34" spans="1:6" s="12" customFormat="1" ht="12.75" customHeight="1" x14ac:dyDescent="0.25">
      <c r="A34" s="31"/>
      <c r="B34" s="34" t="s">
        <v>17</v>
      </c>
      <c r="C34" s="14" t="s">
        <v>10</v>
      </c>
      <c r="D34" s="8"/>
      <c r="E34" s="69"/>
      <c r="F34" s="68">
        <f t="shared" si="1"/>
        <v>0</v>
      </c>
    </row>
    <row r="35" spans="1:6" s="12" customFormat="1" ht="12.75" customHeight="1" x14ac:dyDescent="0.25">
      <c r="A35" s="31"/>
      <c r="B35" s="32"/>
      <c r="C35" s="14"/>
      <c r="D35" s="8"/>
      <c r="E35" s="69"/>
      <c r="F35" s="68"/>
    </row>
    <row r="36" spans="1:6" s="12" customFormat="1" ht="12.75" customHeight="1" x14ac:dyDescent="0.25">
      <c r="A36" s="31"/>
      <c r="B36" s="18" t="s">
        <v>32</v>
      </c>
      <c r="C36" s="14"/>
      <c r="D36" s="8"/>
      <c r="E36" s="69"/>
      <c r="F36" s="68"/>
    </row>
    <row r="37" spans="1:6" s="12" customFormat="1" ht="12.75" customHeight="1" x14ac:dyDescent="0.25">
      <c r="A37" s="31"/>
      <c r="B37" s="34" t="s">
        <v>33</v>
      </c>
      <c r="C37" s="14"/>
      <c r="D37" s="8"/>
      <c r="E37" s="69"/>
      <c r="F37" s="68"/>
    </row>
    <row r="38" spans="1:6" s="12" customFormat="1" ht="12.75" customHeight="1" x14ac:dyDescent="0.25">
      <c r="A38" s="31"/>
      <c r="B38" s="36" t="s">
        <v>16</v>
      </c>
      <c r="C38" s="14" t="s">
        <v>8</v>
      </c>
      <c r="D38" s="8"/>
      <c r="E38" s="69"/>
      <c r="F38" s="68">
        <f t="shared" si="1"/>
        <v>0</v>
      </c>
    </row>
    <row r="39" spans="1:6" s="12" customFormat="1" ht="12.75" customHeight="1" x14ac:dyDescent="0.25">
      <c r="A39" s="31"/>
      <c r="B39" s="36" t="s">
        <v>16</v>
      </c>
      <c r="C39" s="14" t="s">
        <v>8</v>
      </c>
      <c r="D39" s="8"/>
      <c r="E39" s="69"/>
      <c r="F39" s="68">
        <f t="shared" si="1"/>
        <v>0</v>
      </c>
    </row>
    <row r="40" spans="1:6" s="12" customFormat="1" ht="12.75" customHeight="1" x14ac:dyDescent="0.25">
      <c r="A40" s="31"/>
      <c r="B40" s="34" t="s">
        <v>31</v>
      </c>
      <c r="C40" s="14" t="s">
        <v>10</v>
      </c>
      <c r="D40" s="8"/>
      <c r="E40" s="69"/>
      <c r="F40" s="68">
        <f t="shared" si="1"/>
        <v>0</v>
      </c>
    </row>
    <row r="41" spans="1:6" s="12" customFormat="1" ht="12.75" customHeight="1" x14ac:dyDescent="0.25">
      <c r="A41" s="31"/>
      <c r="B41" s="34" t="s">
        <v>17</v>
      </c>
      <c r="C41" s="14" t="s">
        <v>10</v>
      </c>
      <c r="D41" s="8"/>
      <c r="E41" s="69"/>
      <c r="F41" s="68">
        <f t="shared" si="1"/>
        <v>0</v>
      </c>
    </row>
    <row r="42" spans="1:6" s="12" customFormat="1" ht="12.75" customHeight="1" x14ac:dyDescent="0.25">
      <c r="A42" s="31"/>
      <c r="B42" s="32"/>
      <c r="C42" s="14"/>
      <c r="D42" s="8"/>
      <c r="E42" s="69"/>
      <c r="F42" s="68"/>
    </row>
    <row r="43" spans="1:6" s="12" customFormat="1" ht="12.75" customHeight="1" x14ac:dyDescent="0.25">
      <c r="A43" s="31"/>
      <c r="B43" s="34" t="s">
        <v>18</v>
      </c>
      <c r="C43" s="14" t="s">
        <v>10</v>
      </c>
      <c r="D43" s="8"/>
      <c r="E43" s="69"/>
      <c r="F43" s="68">
        <f t="shared" si="1"/>
        <v>0</v>
      </c>
    </row>
    <row r="44" spans="1:6" s="12" customFormat="1" ht="12.75" customHeight="1" x14ac:dyDescent="0.25">
      <c r="A44" s="31"/>
      <c r="B44" s="32"/>
      <c r="C44" s="14"/>
      <c r="D44" s="8"/>
      <c r="E44" s="69"/>
      <c r="F44" s="68"/>
    </row>
    <row r="45" spans="1:6" s="12" customFormat="1" ht="12.75" customHeight="1" x14ac:dyDescent="0.25">
      <c r="A45" s="31"/>
      <c r="B45" s="15" t="s">
        <v>19</v>
      </c>
      <c r="C45" s="14"/>
      <c r="D45" s="8"/>
      <c r="E45" s="69"/>
      <c r="F45" s="68"/>
    </row>
    <row r="46" spans="1:6" s="12" customFormat="1" ht="12.75" customHeight="1" x14ac:dyDescent="0.25">
      <c r="A46" s="31"/>
      <c r="B46" s="18" t="s">
        <v>14</v>
      </c>
      <c r="C46" s="14"/>
      <c r="D46" s="8"/>
      <c r="E46" s="69"/>
      <c r="F46" s="68"/>
    </row>
    <row r="47" spans="1:6" s="12" customFormat="1" ht="12.75" customHeight="1" x14ac:dyDescent="0.25">
      <c r="A47" s="31"/>
      <c r="B47" s="34" t="s">
        <v>15</v>
      </c>
      <c r="C47" s="14"/>
      <c r="D47" s="8"/>
      <c r="E47" s="69"/>
      <c r="F47" s="68"/>
    </row>
    <row r="48" spans="1:6" s="12" customFormat="1" ht="12.75" customHeight="1" x14ac:dyDescent="0.25">
      <c r="A48" s="31"/>
      <c r="B48" s="36" t="s">
        <v>16</v>
      </c>
      <c r="C48" s="14" t="s">
        <v>8</v>
      </c>
      <c r="D48" s="8"/>
      <c r="E48" s="69"/>
      <c r="F48" s="68">
        <f t="shared" si="1"/>
        <v>0</v>
      </c>
    </row>
    <row r="49" spans="1:6" s="12" customFormat="1" ht="12.75" customHeight="1" x14ac:dyDescent="0.25">
      <c r="A49" s="31"/>
      <c r="B49" s="36" t="s">
        <v>16</v>
      </c>
      <c r="C49" s="14" t="s">
        <v>8</v>
      </c>
      <c r="D49" s="8"/>
      <c r="E49" s="69"/>
      <c r="F49" s="68">
        <f t="shared" si="1"/>
        <v>0</v>
      </c>
    </row>
    <row r="50" spans="1:6" s="12" customFormat="1" ht="12.75" customHeight="1" x14ac:dyDescent="0.25">
      <c r="A50" s="31"/>
      <c r="B50" s="34" t="s">
        <v>17</v>
      </c>
      <c r="C50" s="14" t="s">
        <v>10</v>
      </c>
      <c r="D50" s="8"/>
      <c r="E50" s="69"/>
      <c r="F50" s="68">
        <f t="shared" si="1"/>
        <v>0</v>
      </c>
    </row>
    <row r="51" spans="1:6" s="12" customFormat="1" ht="12.75" customHeight="1" x14ac:dyDescent="0.25">
      <c r="A51" s="31"/>
      <c r="B51" s="34" t="s">
        <v>27</v>
      </c>
      <c r="C51" s="14" t="s">
        <v>8</v>
      </c>
      <c r="D51" s="8"/>
      <c r="E51" s="69"/>
      <c r="F51" s="68">
        <f t="shared" si="1"/>
        <v>0</v>
      </c>
    </row>
    <row r="52" spans="1:6" s="12" customFormat="1" ht="12.75" customHeight="1" x14ac:dyDescent="0.25">
      <c r="A52" s="31"/>
      <c r="B52" s="34"/>
      <c r="C52" s="14"/>
      <c r="D52" s="8"/>
      <c r="E52" s="69"/>
      <c r="F52" s="68"/>
    </row>
    <row r="53" spans="1:6" s="12" customFormat="1" ht="12.75" customHeight="1" x14ac:dyDescent="0.25">
      <c r="A53" s="31"/>
      <c r="B53" s="18" t="s">
        <v>55</v>
      </c>
      <c r="C53" s="14"/>
      <c r="D53" s="8"/>
      <c r="E53" s="69"/>
      <c r="F53" s="68"/>
    </row>
    <row r="54" spans="1:6" s="12" customFormat="1" ht="12.75" customHeight="1" x14ac:dyDescent="0.25">
      <c r="A54" s="31"/>
      <c r="B54" s="34" t="s">
        <v>15</v>
      </c>
      <c r="C54" s="14"/>
      <c r="D54" s="8"/>
      <c r="E54" s="69"/>
      <c r="F54" s="68"/>
    </row>
    <row r="55" spans="1:6" s="12" customFormat="1" ht="12.75" customHeight="1" x14ac:dyDescent="0.25">
      <c r="A55" s="31"/>
      <c r="B55" s="36" t="s">
        <v>16</v>
      </c>
      <c r="C55" s="14" t="s">
        <v>8</v>
      </c>
      <c r="D55" s="8"/>
      <c r="E55" s="69"/>
      <c r="F55" s="68">
        <f t="shared" si="1"/>
        <v>0</v>
      </c>
    </row>
    <row r="56" spans="1:6" s="12" customFormat="1" ht="12.75" customHeight="1" x14ac:dyDescent="0.25">
      <c r="A56" s="31"/>
      <c r="B56" s="36" t="s">
        <v>16</v>
      </c>
      <c r="C56" s="14" t="s">
        <v>8</v>
      </c>
      <c r="D56" s="8"/>
      <c r="E56" s="69"/>
      <c r="F56" s="68">
        <f t="shared" si="1"/>
        <v>0</v>
      </c>
    </row>
    <row r="57" spans="1:6" s="12" customFormat="1" ht="12.75" customHeight="1" x14ac:dyDescent="0.25">
      <c r="A57" s="31"/>
      <c r="B57" s="34" t="s">
        <v>17</v>
      </c>
      <c r="C57" s="14" t="s">
        <v>10</v>
      </c>
      <c r="D57" s="8"/>
      <c r="E57" s="69"/>
      <c r="F57" s="68">
        <f t="shared" si="1"/>
        <v>0</v>
      </c>
    </row>
    <row r="58" spans="1:6" s="12" customFormat="1" ht="12.75" customHeight="1" x14ac:dyDescent="0.25">
      <c r="A58" s="31"/>
      <c r="B58" s="32"/>
      <c r="C58" s="14"/>
      <c r="D58" s="8"/>
      <c r="E58" s="69"/>
      <c r="F58" s="68"/>
    </row>
    <row r="59" spans="1:6" s="12" customFormat="1" ht="12.75" customHeight="1" x14ac:dyDescent="0.25">
      <c r="B59" s="18" t="s">
        <v>32</v>
      </c>
      <c r="C59" s="14"/>
      <c r="D59" s="8"/>
      <c r="E59" s="69"/>
      <c r="F59" s="68"/>
    </row>
    <row r="60" spans="1:6" s="12" customFormat="1" ht="12.75" customHeight="1" x14ac:dyDescent="0.25">
      <c r="A60" s="31"/>
      <c r="B60" s="34" t="s">
        <v>15</v>
      </c>
      <c r="C60" s="14"/>
      <c r="D60" s="8"/>
      <c r="E60" s="69"/>
      <c r="F60" s="68"/>
    </row>
    <row r="61" spans="1:6" s="12" customFormat="1" ht="12.75" customHeight="1" x14ac:dyDescent="0.25">
      <c r="A61" s="13"/>
      <c r="B61" s="36" t="s">
        <v>16</v>
      </c>
      <c r="C61" s="14" t="s">
        <v>8</v>
      </c>
      <c r="D61" s="8"/>
      <c r="E61" s="69"/>
      <c r="F61" s="68">
        <f t="shared" si="1"/>
        <v>0</v>
      </c>
    </row>
    <row r="62" spans="1:6" s="12" customFormat="1" ht="12.75" customHeight="1" x14ac:dyDescent="0.25">
      <c r="A62" s="31"/>
      <c r="B62" s="36" t="s">
        <v>16</v>
      </c>
      <c r="C62" s="14" t="s">
        <v>8</v>
      </c>
      <c r="D62" s="8"/>
      <c r="E62" s="69"/>
      <c r="F62" s="68">
        <f t="shared" si="1"/>
        <v>0</v>
      </c>
    </row>
    <row r="63" spans="1:6" s="12" customFormat="1" ht="12.75" customHeight="1" x14ac:dyDescent="0.25">
      <c r="A63" s="31"/>
      <c r="B63" s="34" t="s">
        <v>17</v>
      </c>
      <c r="C63" s="14" t="s">
        <v>10</v>
      </c>
      <c r="D63" s="8"/>
      <c r="E63" s="69"/>
      <c r="F63" s="68">
        <f t="shared" si="1"/>
        <v>0</v>
      </c>
    </row>
    <row r="64" spans="1:6" s="12" customFormat="1" ht="12.75" customHeight="1" x14ac:dyDescent="0.25">
      <c r="A64" s="31"/>
      <c r="D64" s="8"/>
      <c r="E64" s="69"/>
      <c r="F64" s="68"/>
    </row>
    <row r="65" spans="1:6" s="12" customFormat="1" ht="12.75" customHeight="1" x14ac:dyDescent="0.25">
      <c r="A65" s="31"/>
      <c r="B65" s="34" t="s">
        <v>18</v>
      </c>
      <c r="C65" s="14" t="s">
        <v>70</v>
      </c>
      <c r="D65" s="8"/>
      <c r="E65" s="69"/>
      <c r="F65" s="68">
        <f t="shared" si="1"/>
        <v>0</v>
      </c>
    </row>
    <row r="66" spans="1:6" s="12" customFormat="1" ht="12.75" customHeight="1" x14ac:dyDescent="0.25">
      <c r="A66" s="31"/>
      <c r="C66" s="14"/>
      <c r="D66" s="8"/>
      <c r="E66" s="69"/>
      <c r="F66" s="68"/>
    </row>
    <row r="67" spans="1:6" s="12" customFormat="1" ht="12.75" customHeight="1" thickBot="1" x14ac:dyDescent="0.3">
      <c r="A67" s="13"/>
      <c r="B67" s="32"/>
      <c r="C67" s="14"/>
      <c r="D67" s="41"/>
      <c r="E67" s="69"/>
      <c r="F67" s="68"/>
    </row>
    <row r="68" spans="1:6" s="12" customFormat="1" ht="12.75" customHeight="1" thickBot="1" x14ac:dyDescent="0.3">
      <c r="A68" s="37"/>
      <c r="B68" s="17" t="s">
        <v>25</v>
      </c>
      <c r="C68" s="14"/>
      <c r="D68" s="41"/>
      <c r="E68" s="69"/>
      <c r="F68" s="67">
        <f>SUM(F23:F65)</f>
        <v>0</v>
      </c>
    </row>
    <row r="69" spans="1:6" s="12" customFormat="1" ht="12.75" customHeight="1" x14ac:dyDescent="0.25">
      <c r="A69" s="31"/>
      <c r="B69" s="32"/>
      <c r="C69" s="14"/>
      <c r="D69" s="41"/>
      <c r="E69" s="69"/>
      <c r="F69" s="68"/>
    </row>
    <row r="70" spans="1:6" s="12" customFormat="1" ht="12.75" customHeight="1" x14ac:dyDescent="0.25">
      <c r="A70" s="13">
        <v>3.4</v>
      </c>
      <c r="B70" s="15" t="s">
        <v>20</v>
      </c>
      <c r="C70" s="9"/>
      <c r="D70" s="41"/>
      <c r="E70" s="69"/>
      <c r="F70" s="68"/>
    </row>
    <row r="71" spans="1:6" s="12" customFormat="1" ht="12.75" customHeight="1" x14ac:dyDescent="0.25">
      <c r="A71" s="31"/>
      <c r="B71" s="34" t="s">
        <v>21</v>
      </c>
      <c r="C71" s="14" t="s">
        <v>7</v>
      </c>
      <c r="D71" s="41"/>
      <c r="E71" s="69"/>
      <c r="F71" s="68">
        <f>D71*E71</f>
        <v>0</v>
      </c>
    </row>
    <row r="72" spans="1:6" s="12" customFormat="1" ht="12.75" customHeight="1" x14ac:dyDescent="0.25">
      <c r="A72" s="31"/>
      <c r="B72" s="34" t="s">
        <v>34</v>
      </c>
      <c r="C72" s="14" t="s">
        <v>7</v>
      </c>
      <c r="D72" s="41"/>
      <c r="E72" s="69"/>
      <c r="F72" s="68">
        <f t="shared" ref="F72:F74" si="2">D72*E72</f>
        <v>0</v>
      </c>
    </row>
    <row r="73" spans="1:6" s="12" customFormat="1" ht="12.75" customHeight="1" x14ac:dyDescent="0.25">
      <c r="A73" s="31"/>
      <c r="B73" s="34" t="s">
        <v>35</v>
      </c>
      <c r="C73" s="14" t="s">
        <v>7</v>
      </c>
      <c r="D73" s="41"/>
      <c r="E73" s="41"/>
      <c r="F73" s="68">
        <f t="shared" si="2"/>
        <v>0</v>
      </c>
    </row>
    <row r="74" spans="1:6" s="12" customFormat="1" ht="12.75" customHeight="1" x14ac:dyDescent="0.25">
      <c r="A74" s="31"/>
      <c r="B74" s="34" t="s">
        <v>22</v>
      </c>
      <c r="C74" s="9" t="s">
        <v>8</v>
      </c>
      <c r="D74" s="41"/>
      <c r="E74" s="41"/>
      <c r="F74" s="68">
        <f t="shared" si="2"/>
        <v>0</v>
      </c>
    </row>
    <row r="75" spans="1:6" s="12" customFormat="1" ht="12.75" customHeight="1" thickBot="1" x14ac:dyDescent="0.3">
      <c r="A75" s="38"/>
      <c r="B75" s="32"/>
      <c r="C75" s="9"/>
      <c r="D75" s="41"/>
      <c r="E75" s="41"/>
      <c r="F75" s="68"/>
    </row>
    <row r="76" spans="1:6" s="12" customFormat="1" ht="12.75" customHeight="1" thickBot="1" x14ac:dyDescent="0.3">
      <c r="A76" s="38"/>
      <c r="B76" s="17" t="s">
        <v>29</v>
      </c>
      <c r="C76" s="14"/>
      <c r="D76" s="41"/>
      <c r="E76" s="41"/>
      <c r="F76" s="67">
        <f>SUM(F71:F74)</f>
        <v>0</v>
      </c>
    </row>
    <row r="77" spans="1:6" s="12" customFormat="1" ht="12.75" customHeight="1" x14ac:dyDescent="0.25">
      <c r="A77" s="38"/>
      <c r="B77" s="17"/>
      <c r="C77" s="14"/>
      <c r="D77" s="41"/>
      <c r="E77" s="41"/>
      <c r="F77" s="68"/>
    </row>
    <row r="78" spans="1:6" s="12" customFormat="1" ht="12.75" customHeight="1" x14ac:dyDescent="0.25">
      <c r="A78" s="47" t="s">
        <v>71</v>
      </c>
      <c r="B78" s="15" t="s">
        <v>68</v>
      </c>
      <c r="C78" s="14"/>
      <c r="D78" s="41"/>
      <c r="E78" s="41"/>
      <c r="F78" s="68"/>
    </row>
    <row r="79" spans="1:6" s="12" customFormat="1" ht="12.75" customHeight="1" thickBot="1" x14ac:dyDescent="0.3">
      <c r="A79" s="38"/>
      <c r="B79" s="34" t="s">
        <v>69</v>
      </c>
      <c r="C79" s="14" t="s">
        <v>10</v>
      </c>
      <c r="D79" s="41"/>
      <c r="E79" s="41"/>
      <c r="F79" s="68">
        <f>D79*E79</f>
        <v>0</v>
      </c>
    </row>
    <row r="80" spans="1:6" s="12" customFormat="1" ht="12.75" customHeight="1" thickBot="1" x14ac:dyDescent="0.3">
      <c r="A80" s="38"/>
      <c r="B80" s="17" t="s">
        <v>72</v>
      </c>
      <c r="C80" s="14"/>
      <c r="D80" s="41"/>
      <c r="E80" s="41"/>
      <c r="F80" s="67">
        <f>SUM(F79)</f>
        <v>0</v>
      </c>
    </row>
    <row r="81" spans="1:6" s="12" customFormat="1" ht="12.75" customHeight="1" x14ac:dyDescent="0.25">
      <c r="A81" s="38"/>
      <c r="B81" s="17"/>
      <c r="C81" s="14"/>
      <c r="D81" s="41"/>
      <c r="E81" s="41"/>
      <c r="F81" s="68"/>
    </row>
    <row r="82" spans="1:6" s="12" customFormat="1" ht="12.75" customHeight="1" x14ac:dyDescent="0.25">
      <c r="A82" s="13" t="s">
        <v>58</v>
      </c>
      <c r="B82" s="15" t="s">
        <v>36</v>
      </c>
      <c r="C82" s="14"/>
      <c r="D82" s="41"/>
      <c r="E82" s="41"/>
      <c r="F82" s="68"/>
    </row>
    <row r="83" spans="1:6" s="12" customFormat="1" ht="12.75" customHeight="1" x14ac:dyDescent="0.25">
      <c r="A83" s="31" t="s">
        <v>77</v>
      </c>
      <c r="B83" s="15" t="s">
        <v>37</v>
      </c>
      <c r="C83" s="14"/>
      <c r="D83" s="41"/>
      <c r="E83" s="69"/>
      <c r="F83" s="68"/>
    </row>
    <row r="84" spans="1:6" s="12" customFormat="1" ht="12.75" customHeight="1" x14ac:dyDescent="0.25">
      <c r="A84" s="37"/>
      <c r="B84" s="34" t="s">
        <v>38</v>
      </c>
      <c r="C84" s="14" t="s">
        <v>7</v>
      </c>
      <c r="D84" s="41"/>
      <c r="E84" s="69"/>
      <c r="F84" s="68">
        <f>D84*E84</f>
        <v>0</v>
      </c>
    </row>
    <row r="85" spans="1:6" s="12" customFormat="1" ht="12.75" customHeight="1" x14ac:dyDescent="0.25">
      <c r="A85" s="31"/>
      <c r="B85" s="34" t="s">
        <v>53</v>
      </c>
      <c r="C85" s="14" t="s">
        <v>7</v>
      </c>
      <c r="D85" s="41"/>
      <c r="E85" s="69"/>
      <c r="F85" s="68">
        <f t="shared" ref="F85:F86" si="3">D85*E85</f>
        <v>0</v>
      </c>
    </row>
    <row r="86" spans="1:6" s="12" customFormat="1" ht="12.75" customHeight="1" x14ac:dyDescent="0.25">
      <c r="A86" s="31"/>
      <c r="B86" s="34" t="s">
        <v>28</v>
      </c>
      <c r="C86" s="14" t="s">
        <v>10</v>
      </c>
      <c r="D86" s="41"/>
      <c r="E86" s="69"/>
      <c r="F86" s="68">
        <f t="shared" si="3"/>
        <v>0</v>
      </c>
    </row>
    <row r="87" spans="1:6" s="12" customFormat="1" ht="12.75" customHeight="1" x14ac:dyDescent="0.25">
      <c r="A87" s="31"/>
      <c r="B87" s="32"/>
      <c r="C87" s="14"/>
      <c r="D87" s="41"/>
      <c r="E87" s="41"/>
      <c r="F87" s="68"/>
    </row>
    <row r="88" spans="1:6" s="12" customFormat="1" ht="12.75" customHeight="1" x14ac:dyDescent="0.25">
      <c r="A88" s="31"/>
      <c r="B88" s="35" t="s">
        <v>59</v>
      </c>
      <c r="C88" s="14"/>
      <c r="D88" s="41"/>
      <c r="E88" s="70"/>
      <c r="F88" s="71">
        <f>SUM(F84:F87)</f>
        <v>0</v>
      </c>
    </row>
    <row r="89" spans="1:6" s="12" customFormat="1" ht="12.75" customHeight="1" x14ac:dyDescent="0.25">
      <c r="A89" s="31" t="s">
        <v>78</v>
      </c>
      <c r="B89" s="15" t="s">
        <v>39</v>
      </c>
      <c r="C89" s="14"/>
      <c r="D89" s="41"/>
      <c r="E89" s="69"/>
      <c r="F89" s="68"/>
    </row>
    <row r="90" spans="1:6" s="12" customFormat="1" ht="12.75" customHeight="1" x14ac:dyDescent="0.25">
      <c r="A90" s="31"/>
      <c r="B90" s="34" t="s">
        <v>40</v>
      </c>
      <c r="C90" s="14" t="s">
        <v>7</v>
      </c>
      <c r="D90" s="41"/>
      <c r="E90" s="41"/>
      <c r="F90" s="68">
        <f>D90*E90</f>
        <v>0</v>
      </c>
    </row>
    <row r="91" spans="1:6" s="12" customFormat="1" ht="12.75" customHeight="1" x14ac:dyDescent="0.25">
      <c r="A91" s="31"/>
      <c r="B91" s="34" t="s">
        <v>54</v>
      </c>
      <c r="C91" s="14" t="s">
        <v>7</v>
      </c>
      <c r="D91" s="41"/>
      <c r="E91" s="41"/>
      <c r="F91" s="68">
        <f>D91*E91</f>
        <v>0</v>
      </c>
    </row>
    <row r="92" spans="1:6" s="12" customFormat="1" ht="12.75" customHeight="1" x14ac:dyDescent="0.25">
      <c r="A92" s="31"/>
      <c r="B92" s="32"/>
      <c r="C92" s="14"/>
      <c r="D92" s="41"/>
      <c r="E92" s="41"/>
      <c r="F92" s="68"/>
    </row>
    <row r="93" spans="1:6" s="12" customFormat="1" ht="12.75" customHeight="1" x14ac:dyDescent="0.25">
      <c r="A93" s="31"/>
      <c r="B93" s="35" t="s">
        <v>60</v>
      </c>
      <c r="C93" s="14"/>
      <c r="D93" s="41"/>
      <c r="E93" s="70"/>
      <c r="F93" s="71">
        <f>SUM(F89:F92)</f>
        <v>0</v>
      </c>
    </row>
    <row r="94" spans="1:6" s="12" customFormat="1" ht="12.75" customHeight="1" x14ac:dyDescent="0.25">
      <c r="A94" s="31"/>
      <c r="B94" s="34"/>
      <c r="C94" s="14"/>
      <c r="D94" s="41"/>
      <c r="E94" s="41"/>
      <c r="F94" s="68"/>
    </row>
    <row r="95" spans="1:6" s="12" customFormat="1" ht="12.75" customHeight="1" x14ac:dyDescent="0.25">
      <c r="A95" s="31" t="s">
        <v>79</v>
      </c>
      <c r="B95" s="15" t="s">
        <v>41</v>
      </c>
      <c r="C95" s="14"/>
      <c r="D95" s="41"/>
      <c r="E95" s="41"/>
      <c r="F95" s="68"/>
    </row>
    <row r="96" spans="1:6" s="12" customFormat="1" ht="12.75" customHeight="1" x14ac:dyDescent="0.25">
      <c r="A96" s="31"/>
      <c r="B96" s="34" t="s">
        <v>42</v>
      </c>
      <c r="C96" s="14" t="s">
        <v>7</v>
      </c>
      <c r="D96" s="41"/>
      <c r="E96" s="41"/>
      <c r="F96" s="68">
        <f t="shared" ref="F96:F97" si="4">D96*E96</f>
        <v>0</v>
      </c>
    </row>
    <row r="97" spans="1:6" s="12" customFormat="1" ht="12.75" customHeight="1" x14ac:dyDescent="0.25">
      <c r="A97" s="31"/>
      <c r="B97" s="34" t="s">
        <v>28</v>
      </c>
      <c r="C97" s="14" t="s">
        <v>10</v>
      </c>
      <c r="D97" s="41"/>
      <c r="E97" s="41"/>
      <c r="F97" s="68">
        <f t="shared" si="4"/>
        <v>0</v>
      </c>
    </row>
    <row r="98" spans="1:6" s="12" customFormat="1" ht="12.75" customHeight="1" x14ac:dyDescent="0.25">
      <c r="A98" s="31"/>
      <c r="B98" s="35" t="s">
        <v>61</v>
      </c>
      <c r="C98" s="14"/>
      <c r="D98" s="41"/>
      <c r="E98" s="70"/>
      <c r="F98" s="71">
        <f>SUM(F95:F97)</f>
        <v>0</v>
      </c>
    </row>
    <row r="99" spans="1:6" s="12" customFormat="1" ht="12.75" customHeight="1" x14ac:dyDescent="0.25">
      <c r="A99" s="31"/>
      <c r="B99" s="32"/>
      <c r="C99" s="14"/>
      <c r="D99" s="41"/>
      <c r="E99" s="41"/>
      <c r="F99" s="68"/>
    </row>
    <row r="100" spans="1:6" s="12" customFormat="1" ht="12.75" customHeight="1" x14ac:dyDescent="0.25">
      <c r="A100" s="31" t="s">
        <v>80</v>
      </c>
      <c r="B100" s="39" t="s">
        <v>43</v>
      </c>
      <c r="C100" s="14"/>
      <c r="D100" s="41"/>
      <c r="E100" s="41"/>
      <c r="F100" s="68"/>
    </row>
    <row r="101" spans="1:6" s="12" customFormat="1" ht="12.75" customHeight="1" x14ac:dyDescent="0.25">
      <c r="A101" s="31"/>
      <c r="B101" s="32" t="s">
        <v>44</v>
      </c>
      <c r="C101" s="14" t="s">
        <v>7</v>
      </c>
      <c r="D101" s="41"/>
      <c r="E101" s="41"/>
      <c r="F101" s="68">
        <f t="shared" ref="F101:F102" si="5">D101*E101</f>
        <v>0</v>
      </c>
    </row>
    <row r="102" spans="1:6" s="12" customFormat="1" ht="12.75" customHeight="1" x14ac:dyDescent="0.25">
      <c r="A102" s="31"/>
      <c r="B102" s="32" t="s">
        <v>45</v>
      </c>
      <c r="C102" s="14" t="s">
        <v>7</v>
      </c>
      <c r="D102" s="41"/>
      <c r="E102" s="41"/>
      <c r="F102" s="68">
        <f t="shared" si="5"/>
        <v>0</v>
      </c>
    </row>
    <row r="103" spans="1:6" s="12" customFormat="1" ht="12.75" customHeight="1" x14ac:dyDescent="0.25">
      <c r="A103" s="31"/>
      <c r="B103" s="35" t="s">
        <v>62</v>
      </c>
      <c r="C103" s="14"/>
      <c r="D103" s="41"/>
      <c r="E103" s="70"/>
      <c r="F103" s="71">
        <f>SUM(F100:F102)</f>
        <v>0</v>
      </c>
    </row>
    <row r="104" spans="1:6" s="12" customFormat="1" ht="12.75" customHeight="1" x14ac:dyDescent="0.25">
      <c r="A104" s="31"/>
      <c r="B104" s="35"/>
      <c r="C104" s="14"/>
      <c r="D104" s="41"/>
      <c r="E104" s="41"/>
      <c r="F104" s="68"/>
    </row>
    <row r="105" spans="1:6" s="12" customFormat="1" ht="12.75" customHeight="1" x14ac:dyDescent="0.25">
      <c r="A105" s="31" t="s">
        <v>81</v>
      </c>
      <c r="B105" s="40" t="s">
        <v>46</v>
      </c>
      <c r="C105" s="14"/>
      <c r="D105" s="41"/>
      <c r="E105" s="41"/>
      <c r="F105" s="68"/>
    </row>
    <row r="106" spans="1:6" s="12" customFormat="1" ht="12.75" customHeight="1" x14ac:dyDescent="0.25">
      <c r="A106" s="31"/>
      <c r="B106" s="33" t="s">
        <v>46</v>
      </c>
      <c r="C106" s="14" t="s">
        <v>7</v>
      </c>
      <c r="D106" s="41"/>
      <c r="E106" s="41"/>
      <c r="F106" s="68">
        <f>D106*E106</f>
        <v>0</v>
      </c>
    </row>
    <row r="107" spans="1:6" s="12" customFormat="1" ht="12.75" customHeight="1" x14ac:dyDescent="0.25">
      <c r="A107" s="31"/>
      <c r="B107" s="35" t="s">
        <v>63</v>
      </c>
      <c r="C107" s="14"/>
      <c r="D107" s="41"/>
      <c r="E107" s="70"/>
      <c r="F107" s="71">
        <f>SUM(F106)</f>
        <v>0</v>
      </c>
    </row>
    <row r="108" spans="1:6" s="12" customFormat="1" ht="12.75" customHeight="1" x14ac:dyDescent="0.25">
      <c r="A108" s="31"/>
      <c r="B108" s="35"/>
      <c r="C108" s="14"/>
      <c r="D108" s="41"/>
      <c r="E108" s="41"/>
      <c r="F108" s="68"/>
    </row>
    <row r="109" spans="1:6" s="12" customFormat="1" ht="12.75" customHeight="1" x14ac:dyDescent="0.25">
      <c r="A109" s="31" t="s">
        <v>82</v>
      </c>
      <c r="B109" s="40" t="s">
        <v>47</v>
      </c>
      <c r="C109" s="14"/>
      <c r="D109" s="41"/>
      <c r="E109" s="41"/>
      <c r="F109" s="68"/>
    </row>
    <row r="110" spans="1:6" s="12" customFormat="1" ht="12.75" customHeight="1" x14ac:dyDescent="0.25">
      <c r="A110" s="31"/>
      <c r="B110" s="33" t="s">
        <v>48</v>
      </c>
      <c r="C110" s="14" t="s">
        <v>7</v>
      </c>
      <c r="D110" s="41"/>
      <c r="E110" s="41"/>
      <c r="F110" s="68">
        <f t="shared" ref="F110:F111" si="6">D110*E110</f>
        <v>0</v>
      </c>
    </row>
    <row r="111" spans="1:6" s="12" customFormat="1" ht="12.75" customHeight="1" x14ac:dyDescent="0.25">
      <c r="A111" s="31"/>
      <c r="B111" s="33" t="s">
        <v>49</v>
      </c>
      <c r="C111" s="14" t="s">
        <v>7</v>
      </c>
      <c r="D111" s="41"/>
      <c r="E111" s="41"/>
      <c r="F111" s="68">
        <f t="shared" si="6"/>
        <v>0</v>
      </c>
    </row>
    <row r="112" spans="1:6" s="12" customFormat="1" ht="12.75" customHeight="1" x14ac:dyDescent="0.25">
      <c r="A112" s="31"/>
      <c r="B112" s="35" t="s">
        <v>64</v>
      </c>
      <c r="C112" s="14"/>
      <c r="D112" s="41"/>
      <c r="E112" s="70"/>
      <c r="F112" s="71">
        <f>SUM(F110:F111)</f>
        <v>0</v>
      </c>
    </row>
    <row r="113" spans="1:6" s="12" customFormat="1" ht="12.75" customHeight="1" thickBot="1" x14ac:dyDescent="0.3">
      <c r="A113" s="31"/>
      <c r="B113" s="35"/>
      <c r="C113" s="14"/>
      <c r="D113" s="41"/>
      <c r="E113" s="41"/>
      <c r="F113" s="68"/>
    </row>
    <row r="114" spans="1:6" s="12" customFormat="1" ht="12.75" customHeight="1" thickBot="1" x14ac:dyDescent="0.3">
      <c r="A114" s="31"/>
      <c r="B114" s="16" t="s">
        <v>65</v>
      </c>
      <c r="C114" s="14"/>
      <c r="D114" s="41"/>
      <c r="E114" s="41"/>
      <c r="F114" s="67">
        <f>SUM(F112+F107+F103+F98+F93+F88)</f>
        <v>0</v>
      </c>
    </row>
    <row r="115" spans="1:6" s="12" customFormat="1" ht="12.75" customHeight="1" x14ac:dyDescent="0.25">
      <c r="A115" s="31"/>
      <c r="B115" s="35"/>
      <c r="C115" s="14"/>
      <c r="D115" s="41"/>
      <c r="E115" s="41"/>
      <c r="F115" s="68"/>
    </row>
    <row r="116" spans="1:6" s="12" customFormat="1" ht="12.75" customHeight="1" x14ac:dyDescent="0.25">
      <c r="A116" s="13" t="s">
        <v>66</v>
      </c>
      <c r="B116" s="15" t="s">
        <v>50</v>
      </c>
      <c r="C116" s="14"/>
      <c r="D116" s="41"/>
      <c r="E116" s="41"/>
      <c r="F116" s="68"/>
    </row>
    <row r="117" spans="1:6" s="12" customFormat="1" ht="12.75" customHeight="1" x14ac:dyDescent="0.25">
      <c r="A117" s="31"/>
      <c r="B117" s="34" t="s">
        <v>51</v>
      </c>
      <c r="C117" s="14" t="s">
        <v>7</v>
      </c>
      <c r="D117" s="41"/>
      <c r="E117" s="41"/>
      <c r="F117" s="68">
        <f t="shared" ref="F117:F118" si="7">D117*E117</f>
        <v>0</v>
      </c>
    </row>
    <row r="118" spans="1:6" s="12" customFormat="1" ht="12.75" customHeight="1" x14ac:dyDescent="0.25">
      <c r="A118" s="31"/>
      <c r="B118" s="34" t="s">
        <v>52</v>
      </c>
      <c r="C118" s="14" t="s">
        <v>10</v>
      </c>
      <c r="D118" s="41"/>
      <c r="E118" s="41"/>
      <c r="F118" s="68">
        <f t="shared" si="7"/>
        <v>0</v>
      </c>
    </row>
    <row r="119" spans="1:6" s="12" customFormat="1" ht="12.75" customHeight="1" thickBot="1" x14ac:dyDescent="0.3">
      <c r="A119" s="31"/>
      <c r="B119" s="5"/>
      <c r="C119" s="41"/>
      <c r="D119" s="41"/>
      <c r="E119" s="41"/>
      <c r="F119" s="68"/>
    </row>
    <row r="120" spans="1:6" s="12" customFormat="1" ht="12.75" customHeight="1" thickBot="1" x14ac:dyDescent="0.3">
      <c r="A120" s="31"/>
      <c r="B120" s="16" t="s">
        <v>67</v>
      </c>
      <c r="C120" s="14"/>
      <c r="D120" s="41"/>
      <c r="E120" s="41"/>
      <c r="F120" s="67">
        <f>SUM(F117:F119)</f>
        <v>0</v>
      </c>
    </row>
    <row r="121" spans="1:6" s="12" customFormat="1" ht="12.75" customHeight="1" thickBot="1" x14ac:dyDescent="0.3">
      <c r="A121" s="31"/>
      <c r="B121" s="16"/>
      <c r="C121" s="14"/>
      <c r="D121" s="41"/>
      <c r="E121" s="41"/>
      <c r="F121" s="68"/>
    </row>
    <row r="122" spans="1:6" s="1" customFormat="1" ht="12.75" customHeight="1" thickBot="1" x14ac:dyDescent="0.3">
      <c r="A122" s="31"/>
      <c r="B122" s="43" t="s">
        <v>56</v>
      </c>
      <c r="C122" s="44"/>
      <c r="D122" s="72"/>
      <c r="E122" s="72"/>
      <c r="F122" s="67">
        <f>SUM(F120+F114+F80+F76+F68+F16)</f>
        <v>0</v>
      </c>
    </row>
    <row r="123" spans="1:6" s="1" customFormat="1" ht="12.75" customHeight="1" x14ac:dyDescent="0.25">
      <c r="A123" s="31"/>
      <c r="B123" s="6" t="s">
        <v>9</v>
      </c>
      <c r="C123" s="10"/>
      <c r="D123" s="41"/>
      <c r="E123" s="41"/>
      <c r="F123" s="68">
        <f>F122*20%</f>
        <v>0</v>
      </c>
    </row>
    <row r="124" spans="1:6" s="1" customFormat="1" ht="12.75" customHeight="1" thickBot="1" x14ac:dyDescent="0.3">
      <c r="A124" s="31"/>
      <c r="B124" s="6"/>
      <c r="C124" s="10"/>
      <c r="D124" s="41"/>
      <c r="E124" s="41"/>
      <c r="F124" s="68"/>
    </row>
    <row r="125" spans="1:6" s="1" customFormat="1" ht="12.75" customHeight="1" thickBot="1" x14ac:dyDescent="0.3">
      <c r="A125" s="45"/>
      <c r="B125" s="6" t="s">
        <v>57</v>
      </c>
      <c r="C125" s="10"/>
      <c r="D125" s="41"/>
      <c r="E125" s="41"/>
      <c r="F125" s="67">
        <f>F123+F122</f>
        <v>0</v>
      </c>
    </row>
    <row r="126" spans="1:6" s="1" customFormat="1" ht="12.75" customHeight="1" thickBot="1" x14ac:dyDescent="0.3">
      <c r="A126" s="46"/>
      <c r="B126" s="7"/>
      <c r="C126" s="11"/>
      <c r="D126" s="73"/>
      <c r="E126" s="73"/>
      <c r="F126" s="74"/>
    </row>
    <row r="127" spans="1:6" s="1" customFormat="1" ht="12.75" customHeight="1" x14ac:dyDescent="0.25">
      <c r="A127"/>
      <c r="D127" s="61"/>
      <c r="E127" s="61"/>
      <c r="F127" s="62"/>
    </row>
    <row r="128" spans="1:6" s="1" customFormat="1" ht="12.75" customHeight="1" x14ac:dyDescent="0.25">
      <c r="A128"/>
      <c r="B128"/>
      <c r="C128"/>
      <c r="D128" s="61"/>
      <c r="E128" s="61"/>
      <c r="F128" s="62"/>
    </row>
    <row r="129" spans="1:6" s="1" customFormat="1" ht="12.75" customHeight="1" x14ac:dyDescent="0.25">
      <c r="A129"/>
      <c r="B129"/>
      <c r="C129"/>
      <c r="D129" s="61"/>
      <c r="E129" s="61"/>
      <c r="F129" s="62"/>
    </row>
    <row r="130" spans="1:6" s="1" customFormat="1" ht="12.75" customHeight="1" x14ac:dyDescent="0.25">
      <c r="A130"/>
      <c r="B130"/>
      <c r="C130"/>
      <c r="D130" s="61"/>
      <c r="E130" s="61"/>
      <c r="F130" s="62"/>
    </row>
    <row r="131" spans="1:6" s="1" customFormat="1" ht="12.75" customHeight="1" x14ac:dyDescent="0.25">
      <c r="A131"/>
      <c r="B131"/>
      <c r="C131"/>
      <c r="D131" s="61"/>
      <c r="E131" s="61"/>
      <c r="F131" s="62"/>
    </row>
    <row r="132" spans="1:6" s="1" customFormat="1" ht="12.75" customHeight="1" x14ac:dyDescent="0.25">
      <c r="A132"/>
      <c r="B132"/>
      <c r="C132"/>
      <c r="D132" s="61"/>
      <c r="E132" s="61"/>
      <c r="F132" s="62"/>
    </row>
    <row r="133" spans="1:6" s="1" customFormat="1" ht="12.75" customHeight="1" x14ac:dyDescent="0.25">
      <c r="A133"/>
      <c r="B133"/>
      <c r="C133"/>
      <c r="D133" s="61"/>
      <c r="E133" s="61"/>
      <c r="F133" s="62"/>
    </row>
    <row r="134" spans="1:6" s="1" customFormat="1" ht="12.75" customHeight="1" x14ac:dyDescent="0.25">
      <c r="A134"/>
      <c r="B134"/>
      <c r="C134"/>
      <c r="D134" s="61"/>
      <c r="E134" s="61"/>
      <c r="F134" s="62"/>
    </row>
    <row r="135" spans="1:6" s="1" customFormat="1" ht="12.75" customHeight="1" x14ac:dyDescent="0.25">
      <c r="A135"/>
      <c r="B135"/>
      <c r="C135"/>
      <c r="D135" s="61"/>
      <c r="E135" s="61"/>
      <c r="F135" s="62"/>
    </row>
    <row r="136" spans="1:6" s="1" customFormat="1" ht="12.75" customHeight="1" x14ac:dyDescent="0.25">
      <c r="A136"/>
      <c r="B136"/>
      <c r="C136"/>
      <c r="D136" s="61"/>
      <c r="E136" s="61"/>
      <c r="F136" s="62"/>
    </row>
    <row r="137" spans="1:6" s="1" customFormat="1" ht="12.75" customHeight="1" x14ac:dyDescent="0.25">
      <c r="A137"/>
      <c r="B137"/>
      <c r="C137"/>
      <c r="D137" s="61"/>
      <c r="E137" s="61"/>
      <c r="F137" s="62"/>
    </row>
    <row r="138" spans="1:6" s="1" customFormat="1" ht="12.75" customHeight="1" x14ac:dyDescent="0.25">
      <c r="A138"/>
      <c r="B138"/>
      <c r="C138"/>
      <c r="D138" s="61"/>
      <c r="E138" s="61"/>
      <c r="F138" s="62"/>
    </row>
    <row r="139" spans="1:6" s="1" customFormat="1" ht="12.75" customHeight="1" x14ac:dyDescent="0.25">
      <c r="A139"/>
      <c r="B139"/>
      <c r="C139"/>
      <c r="D139" s="61"/>
      <c r="E139" s="61"/>
      <c r="F139" s="62"/>
    </row>
    <row r="140" spans="1:6" s="1" customFormat="1" ht="12.75" customHeight="1" x14ac:dyDescent="0.25">
      <c r="A140"/>
      <c r="B140"/>
      <c r="C140"/>
      <c r="D140" s="61"/>
      <c r="E140" s="61"/>
      <c r="F140" s="62"/>
    </row>
    <row r="141" spans="1:6" s="1" customFormat="1" ht="12.75" customHeight="1" x14ac:dyDescent="0.25">
      <c r="A141"/>
      <c r="B141"/>
      <c r="C141"/>
      <c r="D141" s="61"/>
      <c r="E141" s="61"/>
      <c r="F141" s="62"/>
    </row>
    <row r="142" spans="1:6" s="1" customFormat="1" ht="12.75" customHeight="1" x14ac:dyDescent="0.25">
      <c r="A142"/>
      <c r="B142"/>
      <c r="C142"/>
      <c r="D142" s="61"/>
      <c r="E142" s="61"/>
      <c r="F142" s="62"/>
    </row>
    <row r="143" spans="1:6" s="1" customFormat="1" ht="12.75" customHeight="1" x14ac:dyDescent="0.25">
      <c r="A143"/>
      <c r="B143"/>
      <c r="C143"/>
      <c r="D143" s="61"/>
      <c r="E143" s="61"/>
      <c r="F143" s="62"/>
    </row>
    <row r="144" spans="1:6" s="1" customFormat="1" ht="12.75" customHeight="1" x14ac:dyDescent="0.25">
      <c r="A144"/>
      <c r="B144"/>
      <c r="C144"/>
      <c r="D144" s="61"/>
      <c r="E144" s="61"/>
      <c r="F144" s="62"/>
    </row>
    <row r="145" spans="1:6" s="1" customFormat="1" ht="12.75" customHeight="1" x14ac:dyDescent="0.25">
      <c r="A145"/>
      <c r="B145"/>
      <c r="C145"/>
      <c r="D145" s="61"/>
      <c r="E145" s="61"/>
      <c r="F145" s="62"/>
    </row>
    <row r="146" spans="1:6" s="1" customFormat="1" ht="12.75" customHeight="1" x14ac:dyDescent="0.25">
      <c r="A146"/>
      <c r="B146"/>
      <c r="C146"/>
      <c r="D146" s="61"/>
      <c r="E146" s="61"/>
      <c r="F146" s="62"/>
    </row>
    <row r="147" spans="1:6" s="1" customFormat="1" ht="12.75" customHeight="1" x14ac:dyDescent="0.25">
      <c r="A147"/>
      <c r="B147"/>
      <c r="C147"/>
      <c r="D147" s="61"/>
      <c r="E147" s="61"/>
      <c r="F147" s="62"/>
    </row>
    <row r="148" spans="1:6" s="1" customFormat="1" ht="12.75" customHeight="1" x14ac:dyDescent="0.25">
      <c r="A148"/>
      <c r="B148"/>
      <c r="C148"/>
      <c r="D148" s="61"/>
      <c r="E148" s="61"/>
      <c r="F148" s="62"/>
    </row>
    <row r="149" spans="1:6" s="1" customFormat="1" ht="12.75" customHeight="1" x14ac:dyDescent="0.25">
      <c r="A149"/>
      <c r="B149"/>
      <c r="C149"/>
      <c r="D149" s="61"/>
      <c r="E149" s="61"/>
      <c r="F149" s="62"/>
    </row>
    <row r="150" spans="1:6" s="1" customFormat="1" ht="12.75" customHeight="1" x14ac:dyDescent="0.25">
      <c r="A150"/>
      <c r="B150"/>
      <c r="C150"/>
      <c r="D150" s="61"/>
      <c r="E150" s="61"/>
      <c r="F150" s="62"/>
    </row>
  </sheetData>
  <mergeCells count="10">
    <mergeCell ref="A7:A8"/>
    <mergeCell ref="B7:B8"/>
    <mergeCell ref="C7:C8"/>
    <mergeCell ref="D7:D8"/>
    <mergeCell ref="E7:E8"/>
    <mergeCell ref="A2:F2"/>
    <mergeCell ref="A4:F4"/>
    <mergeCell ref="D5:F6"/>
    <mergeCell ref="A6:B6"/>
    <mergeCell ref="A3:F3"/>
  </mergeCells>
  <pageMargins left="0.39370078740157483" right="0.39370078740157483" top="0.59055118110236227" bottom="0.59055118110236227" header="0.51181102362204722" footer="0.51181102362204722"/>
  <pageSetup paperSize="9" scale="78" fitToHeight="4"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PDG</vt:lpstr>
      <vt:lpstr>PDGARDE</vt:lpstr>
      <vt:lpstr>DPGF </vt:lpstr>
      <vt:lpstr>PDG!Zone_d_impression</vt:lpstr>
      <vt:lpstr>PDGARDE!Zone_d_impression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Senez</dc:creator>
  <cp:lastModifiedBy>Delacomptee Pauline</cp:lastModifiedBy>
  <cp:lastPrinted>2025-07-02T08:06:26Z</cp:lastPrinted>
  <dcterms:created xsi:type="dcterms:W3CDTF">2004-08-16T09:54:33Z</dcterms:created>
  <dcterms:modified xsi:type="dcterms:W3CDTF">2025-11-10T14:00:02Z</dcterms:modified>
</cp:coreProperties>
</file>